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120" yWindow="-120" windowWidth="24240" windowHeight="13140"/>
  </bookViews>
  <sheets>
    <sheet name="Ataskaita" sheetId="4" r:id="rId1"/>
    <sheet name="12 programa" sheetId="7" r:id="rId2"/>
  </sheets>
  <definedNames>
    <definedName name="_xlnm.Print_Area" localSheetId="0">Ataskaita!$A$1:$F$31</definedName>
    <definedName name="_xlnm.Print_Titles" localSheetId="1">'12 programa'!$4:$6</definedName>
  </definedNames>
  <calcPr calcId="191029"/>
</workbook>
</file>

<file path=xl/calcChain.xml><?xml version="1.0" encoding="utf-8"?>
<calcChain xmlns="http://schemas.openxmlformats.org/spreadsheetml/2006/main">
  <c r="F303" i="7" l="1"/>
  <c r="E303" i="7"/>
  <c r="D303" i="7"/>
  <c r="C303" i="7"/>
  <c r="H284" i="7"/>
  <c r="G284" i="7"/>
  <c r="F284" i="7"/>
  <c r="E284" i="7"/>
  <c r="H280" i="7"/>
  <c r="G280" i="7"/>
  <c r="F280" i="7"/>
  <c r="E280" i="7"/>
  <c r="H276" i="7"/>
  <c r="G276" i="7"/>
  <c r="F276" i="7"/>
  <c r="E276" i="7"/>
  <c r="H272" i="7"/>
  <c r="G272" i="7"/>
  <c r="F272" i="7"/>
  <c r="E272" i="7"/>
  <c r="H268" i="7"/>
  <c r="G268" i="7"/>
  <c r="F268" i="7"/>
  <c r="E268" i="7"/>
  <c r="H265" i="7"/>
  <c r="H264" i="7" s="1"/>
  <c r="G265" i="7"/>
  <c r="G264" i="7" s="1"/>
  <c r="F265" i="7"/>
  <c r="F264" i="7" s="1"/>
  <c r="E265" i="7"/>
  <c r="E264" i="7" s="1"/>
  <c r="H261" i="7"/>
  <c r="G261" i="7"/>
  <c r="F261" i="7"/>
  <c r="E261" i="7"/>
  <c r="H257" i="7"/>
  <c r="G257" i="7"/>
  <c r="F257" i="7"/>
  <c r="E257" i="7"/>
  <c r="E255" i="7" s="1"/>
  <c r="H255" i="7"/>
  <c r="H254" i="7" s="1"/>
  <c r="G255" i="7"/>
  <c r="G254" i="7" s="1"/>
  <c r="F255" i="7"/>
  <c r="F254" i="7" s="1"/>
  <c r="H251" i="7"/>
  <c r="G251" i="7"/>
  <c r="F251" i="7"/>
  <c r="E251" i="7"/>
  <c r="H249" i="7"/>
  <c r="G249" i="7"/>
  <c r="F249" i="7"/>
  <c r="E249" i="7"/>
  <c r="H245" i="7"/>
  <c r="G245" i="7"/>
  <c r="F245" i="7"/>
  <c r="E245" i="7"/>
  <c r="H243" i="7"/>
  <c r="G243" i="7"/>
  <c r="F243" i="7"/>
  <c r="E243" i="7"/>
  <c r="H241" i="7"/>
  <c r="G241" i="7"/>
  <c r="F241" i="7"/>
  <c r="E241" i="7"/>
  <c r="H238" i="7"/>
  <c r="G238" i="7"/>
  <c r="F238" i="7"/>
  <c r="E238" i="7"/>
  <c r="E236" i="7" s="1"/>
  <c r="E235" i="7" s="1"/>
  <c r="H236" i="7"/>
  <c r="H235" i="7" s="1"/>
  <c r="G236" i="7"/>
  <c r="G235" i="7" s="1"/>
  <c r="F236" i="7"/>
  <c r="F235" i="7" s="1"/>
  <c r="H232" i="7"/>
  <c r="H231" i="7" s="1"/>
  <c r="G232" i="7"/>
  <c r="G231" i="7" s="1"/>
  <c r="F232" i="7"/>
  <c r="F231" i="7" s="1"/>
  <c r="E232" i="7"/>
  <c r="E231" i="7" s="1"/>
  <c r="H227" i="7"/>
  <c r="G227" i="7"/>
  <c r="G226" i="7" s="1"/>
  <c r="F227" i="7"/>
  <c r="F226" i="7" s="1"/>
  <c r="E227" i="7"/>
  <c r="E226" i="7" s="1"/>
  <c r="H226" i="7"/>
  <c r="H219" i="7"/>
  <c r="G219" i="7"/>
  <c r="F219" i="7"/>
  <c r="E219" i="7"/>
  <c r="H214" i="7"/>
  <c r="G214" i="7"/>
  <c r="F214" i="7"/>
  <c r="E214" i="7"/>
  <c r="H211" i="7"/>
  <c r="G211" i="7"/>
  <c r="F211" i="7"/>
  <c r="E211" i="7"/>
  <c r="H204" i="7"/>
  <c r="G204" i="7"/>
  <c r="F204" i="7"/>
  <c r="E204" i="7"/>
  <c r="H199" i="7"/>
  <c r="G199" i="7"/>
  <c r="G198" i="7" s="1"/>
  <c r="F199" i="7"/>
  <c r="F198" i="7" s="1"/>
  <c r="E199" i="7"/>
  <c r="E198" i="7" s="1"/>
  <c r="H196" i="7"/>
  <c r="G196" i="7"/>
  <c r="F196" i="7"/>
  <c r="E196" i="7"/>
  <c r="H192" i="7"/>
  <c r="H191" i="7" s="1"/>
  <c r="G192" i="7"/>
  <c r="F192" i="7"/>
  <c r="F191" i="7" s="1"/>
  <c r="E192" i="7"/>
  <c r="E191" i="7" s="1"/>
  <c r="G191" i="7"/>
  <c r="H187" i="7"/>
  <c r="H185" i="7" s="1"/>
  <c r="G187" i="7"/>
  <c r="G185" i="7" s="1"/>
  <c r="F187" i="7"/>
  <c r="E187" i="7"/>
  <c r="F185" i="7"/>
  <c r="E185" i="7"/>
  <c r="H176" i="7"/>
  <c r="G176" i="7"/>
  <c r="F176" i="7"/>
  <c r="E176" i="7"/>
  <c r="H174" i="7"/>
  <c r="G174" i="7"/>
  <c r="F174" i="7"/>
  <c r="E174" i="7"/>
  <c r="H162" i="7"/>
  <c r="G162" i="7"/>
  <c r="F162" i="7"/>
  <c r="E162" i="7"/>
  <c r="H152" i="7"/>
  <c r="G152" i="7"/>
  <c r="F152" i="7"/>
  <c r="E152" i="7"/>
  <c r="H148" i="7"/>
  <c r="G148" i="7"/>
  <c r="F148" i="7"/>
  <c r="E148" i="7"/>
  <c r="H144" i="7"/>
  <c r="G144" i="7"/>
  <c r="F144" i="7"/>
  <c r="E144" i="7"/>
  <c r="H140" i="7"/>
  <c r="G140" i="7"/>
  <c r="F140" i="7"/>
  <c r="E140" i="7"/>
  <c r="H137" i="7"/>
  <c r="G137" i="7"/>
  <c r="F137" i="7"/>
  <c r="E137" i="7"/>
  <c r="H133" i="7"/>
  <c r="G133" i="7"/>
  <c r="F133" i="7"/>
  <c r="E133" i="7"/>
  <c r="H126" i="7"/>
  <c r="G126" i="7"/>
  <c r="F126" i="7"/>
  <c r="E126" i="7"/>
  <c r="H117" i="7"/>
  <c r="G117" i="7"/>
  <c r="F117" i="7"/>
  <c r="E117" i="7"/>
  <c r="H115" i="7"/>
  <c r="G115" i="7"/>
  <c r="F115" i="7"/>
  <c r="E115" i="7"/>
  <c r="H107" i="7"/>
  <c r="G107" i="7"/>
  <c r="F107" i="7"/>
  <c r="E107" i="7"/>
  <c r="H98" i="7"/>
  <c r="G98" i="7"/>
  <c r="F98" i="7"/>
  <c r="F97" i="7" s="1"/>
  <c r="E98" i="7"/>
  <c r="E97" i="7" s="1"/>
  <c r="H97" i="7"/>
  <c r="H94" i="7"/>
  <c r="G94" i="7"/>
  <c r="F94" i="7"/>
  <c r="E94" i="7"/>
  <c r="H92" i="7"/>
  <c r="G92" i="7"/>
  <c r="F92" i="7"/>
  <c r="E92" i="7"/>
  <c r="H85" i="7"/>
  <c r="G85" i="7"/>
  <c r="F85" i="7"/>
  <c r="E85" i="7"/>
  <c r="H83" i="7"/>
  <c r="G83" i="7"/>
  <c r="F83" i="7"/>
  <c r="E83" i="7"/>
  <c r="H76" i="7"/>
  <c r="G76" i="7"/>
  <c r="F76" i="7"/>
  <c r="E76" i="7"/>
  <c r="H73" i="7"/>
  <c r="G73" i="7"/>
  <c r="F73" i="7"/>
  <c r="E73" i="7"/>
  <c r="H69" i="7"/>
  <c r="G69" i="7"/>
  <c r="F69" i="7"/>
  <c r="E69" i="7"/>
  <c r="H58" i="7"/>
  <c r="G58" i="7"/>
  <c r="F58" i="7"/>
  <c r="E58" i="7"/>
  <c r="H55" i="7"/>
  <c r="G55" i="7"/>
  <c r="F55" i="7"/>
  <c r="E55" i="7"/>
  <c r="H48" i="7"/>
  <c r="G48" i="7"/>
  <c r="F48" i="7"/>
  <c r="E48" i="7"/>
  <c r="H44" i="7"/>
  <c r="G44" i="7"/>
  <c r="F44" i="7"/>
  <c r="E44" i="7"/>
  <c r="H40" i="7"/>
  <c r="G40" i="7"/>
  <c r="F40" i="7"/>
  <c r="E40" i="7"/>
  <c r="H30" i="7"/>
  <c r="G30" i="7"/>
  <c r="F30" i="7"/>
  <c r="E30" i="7"/>
  <c r="H26" i="7"/>
  <c r="G26" i="7"/>
  <c r="F26" i="7"/>
  <c r="E26" i="7"/>
  <c r="H23" i="7"/>
  <c r="G23" i="7"/>
  <c r="F23" i="7"/>
  <c r="E23" i="7"/>
  <c r="E18" i="7" s="1"/>
  <c r="E17" i="7" s="1"/>
  <c r="H18" i="7"/>
  <c r="H17" i="7" s="1"/>
  <c r="G18" i="7"/>
  <c r="G17" i="7" s="1"/>
  <c r="F18" i="7"/>
  <c r="F17" i="7" s="1"/>
  <c r="G97" i="7" l="1"/>
  <c r="F96" i="7"/>
  <c r="H198" i="7"/>
  <c r="H96" i="7" s="1"/>
  <c r="H8" i="7" s="1"/>
  <c r="H7" i="7" s="1"/>
  <c r="E254" i="7"/>
  <c r="E8" i="7" s="1"/>
  <c r="E7" i="7" s="1"/>
  <c r="G96" i="7"/>
  <c r="E96" i="7"/>
  <c r="F8" i="7"/>
  <c r="F7" i="7" s="1"/>
  <c r="G8" i="7"/>
  <c r="G7" i="7" s="1"/>
</calcChain>
</file>

<file path=xl/sharedStrings.xml><?xml version="1.0" encoding="utf-8"?>
<sst xmlns="http://schemas.openxmlformats.org/spreadsheetml/2006/main" count="1231" uniqueCount="646">
  <si>
    <t>tūkst. Eur</t>
  </si>
  <si>
    <t>Planas</t>
  </si>
  <si>
    <t>Socialinių paslaugų ir kitos socialinės paramos teikimas</t>
  </si>
  <si>
    <t>SB(VB)</t>
  </si>
  <si>
    <t>SB</t>
  </si>
  <si>
    <t>Vidutinis išmokamų kompensacijų skaičius per mėn.</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</si>
  <si>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</si>
  <si>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</si>
  <si>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</si>
  <si>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</si>
  <si>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Mokinių iš mažas pajamas gaunančių šeimų nemokamo maitinimo gamybos išlaidų padengimas</t>
  </si>
  <si>
    <t xml:space="preserve">Tikslinių kompensacijų ir išmokų skaičiavimas ir mokėjimas, siekiant neįgaliesiems kompensuoti specialiųjų poreikių tenkinimo išlaidas </t>
  </si>
  <si>
    <t>LRVB</t>
  </si>
  <si>
    <t>Išmokų vaikams skaičiavimas ir mokėjimas</t>
  </si>
  <si>
    <t>SB(SP)</t>
  </si>
  <si>
    <t>Kt</t>
  </si>
  <si>
    <t>Socialinės globos paslaugų teikimas senyvo amžiaus asmenims ir asmenims su negalia ne savivaldybės institucijose</t>
  </si>
  <si>
    <t>Psichosocialinės pagalbos teikimas šeimoms, auginančioms vaiką su negalia ir patiriančioms krizes</t>
  </si>
  <si>
    <t>NVO projektų, gaunančių dalinį finansavimą iš savivaldybės biudžeto, skaičius</t>
  </si>
  <si>
    <t>Būsto pritaikymas neįgaliesiems</t>
  </si>
  <si>
    <t>ES</t>
  </si>
  <si>
    <t>Rezervo naudojimas nenumatytiems darbams apmokėti ir avarinėms situacijoms likviduoti</t>
  </si>
  <si>
    <t>Savivaldybės gyvenamųjų patalpų nuomos administravimas</t>
  </si>
  <si>
    <t>Savininkams grąžintų nuomotų patalpų vertės įskaičiavimas į nuompinigius</t>
  </si>
  <si>
    <t>Apmokėjimas už daugiabučių namų bendrųjų objektų administravimą ir nuolatinę techninę priežiūrą</t>
  </si>
  <si>
    <t>12</t>
  </si>
  <si>
    <t>Finansavimo šaltinių suvestinė</t>
  </si>
  <si>
    <t>IŠ VISO:</t>
  </si>
  <si>
    <t>Asmenų su sunkia negalia, kuriems teikiamos socialinės globos paslaugos, skaičius (perkamos paslaugos)</t>
  </si>
  <si>
    <t>Vietų skaičius įstaigoje</t>
  </si>
  <si>
    <t>SB(L)</t>
  </si>
  <si>
    <t>SB(SPL)</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</si>
  <si>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</si>
  <si>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</si>
  <si>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</si>
  <si>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</si>
  <si>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Nevyriausybinių organizacijų socialinių projektų dalinis finansavimas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</si>
  <si>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</si>
  <si>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</si>
  <si>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</si>
  <si>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</si>
  <si>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</si>
  <si>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Daugiabučių namų, kuriuose vykdomi atnaujinimo darbai, skaičius</t>
  </si>
  <si>
    <t>Socialinės srities renginių organizavimas</t>
  </si>
  <si>
    <t>2</t>
  </si>
  <si>
    <t>Suorganizuota renginių</t>
  </si>
  <si>
    <t>Būsto įsigijimas bendruomeniniams vaikų globos namams</t>
  </si>
  <si>
    <t>SB(ES)</t>
  </si>
  <si>
    <t>Projekto „Kompleksinės paslaugos šeimai Klaipėdos mieste“ įgyvendinimas</t>
  </si>
  <si>
    <t>Asmenų, kuriems teikiamos integracijos paslaugos, skaičius</t>
  </si>
  <si>
    <t>ĮVYKDYMO ATASKAITA</t>
  </si>
  <si>
    <t>faktiškai įvykdyta –</t>
  </si>
  <si>
    <t>(pagal planą arba geriau);</t>
  </si>
  <si>
    <t>iš dalies įvykdyta –</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</si>
  <si>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</si>
  <si>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</si>
  <si>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</si>
  <si>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</si>
  <si>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SB(ESL)</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</si>
  <si>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</si>
  <si>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</si>
  <si>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</si>
  <si>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Darbo rinkos politikos priemonių, skirtų socialinę atskirtį patiriantiems asmenims, vykdymas</t>
  </si>
  <si>
    <t>Laikiniesiems darbams įdarbintų bedarbių skaičius per metus</t>
  </si>
  <si>
    <t>Socialinių būstų pirkimas</t>
  </si>
  <si>
    <t>Savivaldybės socialinio būsto fondo gyvenamųjų namų statyba žemės sklypuose Irklų g. 1 ir Rambyno g. 14A</t>
  </si>
  <si>
    <t>Paramos teikimas labiausiai skurstantiems asmenims, įgyvendinant projektą „Parama higienos prekėmis“ Nr. EPSF-2017-V-05-01</t>
  </si>
  <si>
    <t>Paslaugas gavusių asmenų skaičius</t>
  </si>
  <si>
    <t>Vaikų, gaunančių ilgalaikės globos paslaugas, skaičius</t>
  </si>
  <si>
    <t>Centralizuotas paviršinių (lietaus) nuotekų tvarkymas (paslaugos apmokėjimas)</t>
  </si>
  <si>
    <t>Vidutiniškai per dieną nemokamą maitinimą gaunančių asmenų skaičius</t>
  </si>
  <si>
    <t>Sutrumpėjęs nuomininkų pasirinktos valstybės garantijos įvykdymo terminas, mėnesiai</t>
  </si>
  <si>
    <t>Išmokų gavėjų skaičius</t>
  </si>
  <si>
    <t>Įveiklintas globos centras</t>
  </si>
  <si>
    <t>Sukurta papildomų darbo vietų</t>
  </si>
  <si>
    <t>Suremontuota bendruomeninių vaikų globos namų, butų skaičius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</si>
  <si>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</si>
  <si>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</si>
  <si>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</si>
  <si>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(Sutrikusio vystymosi kūdikių namai)</t>
  </si>
  <si>
    <t>Asmenų, pradėjusių gyventi savarankiškai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</si>
  <si>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</si>
  <si>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</si>
  <si>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</si>
  <si>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</si>
  <si>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</si>
  <si>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</si>
  <si>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</si>
  <si>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</si>
  <si>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</si>
  <si>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</si>
  <si>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</si>
  <si>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Socialinės atskirties mažinimo programa</t>
  </si>
  <si>
    <t>12.01.</t>
  </si>
  <si>
    <t xml:space="preserve">Įgyvendinti socialinės paramos politiką siekiant sumažinti socialinę atskirtį Klaipėdos mieste   </t>
  </si>
  <si>
    <t>Vidutinė laukimo eilėje nuo trumpalaikės socialinės globos paskyrimo suaugusiems su negalia ar senyvo amžiaus asmenims iki jos gavimo socialinės globos paslaugų įstaigoje trukmė</t>
  </si>
  <si>
    <t>d.</t>
  </si>
  <si>
    <t>2,00</t>
  </si>
  <si>
    <t>1,00</t>
  </si>
  <si>
    <t>Vidutinė laukimo eilėje nuo dienos socialinės globos institucijoje paskyrimo iki jos gavimo dienos  trukmė</t>
  </si>
  <si>
    <t>120,00</t>
  </si>
  <si>
    <t>Vidutinė laukimo eilėje nuo ilgalaikės socialinės globos paskyrimo suaugusiems su negalia ar senyvo amžiaus asmenims iki jos gavimo socialinės globos paslaugų įstaigoje trukmė</t>
  </si>
  <si>
    <t>134,00</t>
  </si>
  <si>
    <t>30,00</t>
  </si>
  <si>
    <t>92,00</t>
  </si>
  <si>
    <t>proc.</t>
  </si>
  <si>
    <t>46,00</t>
  </si>
  <si>
    <t>58,00</t>
  </si>
  <si>
    <t>Vidutinė laukimo eilėje nuo dienos socialinės globos asmens namuose paskyrimo iki jos gavimo dienos  trukmė</t>
  </si>
  <si>
    <t>59,00</t>
  </si>
  <si>
    <t>12.01.01.</t>
  </si>
  <si>
    <t xml:space="preserve">Užtikrinti Lietuvos Respublikos įstatymais, Vyriausybės nutarimais ir kitais teisės aktais numatytų socialinių išmokų ir kompensacijų mokėjimą  </t>
  </si>
  <si>
    <t>12.01.01.01.</t>
  </si>
  <si>
    <t>skaičius</t>
  </si>
  <si>
    <t>Vidutinis išmokamų kompensacijų kreditams ir kredito palūkanoms skaičius per mėn.</t>
  </si>
  <si>
    <t>vnt.</t>
  </si>
  <si>
    <t>Vidutinis išmokamų socialinių pašalpų skaičius per mėn.</t>
  </si>
  <si>
    <t>1 000,00</t>
  </si>
  <si>
    <t>12.01.01.01.0101.</t>
  </si>
  <si>
    <t>Piniginės socialinės paramos nepasiturinčioms šeimoms ir vieniems gyvenantiems asmenims bei paramos mirties atveju teikimas, išmokant pašalpas ir kompensacijas (kompensacijos šildymui, teikiamam centralizuotai)</t>
  </si>
  <si>
    <t>12.01.01.01.0102.</t>
  </si>
  <si>
    <t>Piniginės socialinės paramos nepasiturinčioms šeimoms ir vieniems gyvenantiems asmenims bei paramos mirties atveju teikimas, išmokant pašalpas ir kompensacijas (kompensacijos  karštam vandeniui, teikiamam centralizuotai)</t>
  </si>
  <si>
    <t>12.01.01.01.0103.</t>
  </si>
  <si>
    <t>Piniginės socialinės paramos nepasiturinčioms šeimoms ir vieniems gyvenantiems asmenims bei paramos mirties atveju teikimas, išmokant pašalpas ir kompensacijas (kompensacijos  šaltam vandeniui, teikiamam centralizuotai)</t>
  </si>
  <si>
    <t>12.01.01.01.0104.</t>
  </si>
  <si>
    <t>Piniginės socialinės paramos nepasiturinčioms šeimoms ir vieniems gyvenantiems asmenims bei paramos mirties atveju teikimas, išmokant pašalpas ir kompensacijas (kompensacijos  kietam kurui įsigyti)</t>
  </si>
  <si>
    <t>12.01.01.01.0105</t>
  </si>
  <si>
    <t>Piniginės socialinės paramos nepasiturinčioms šeimoms ir vieniems gyvenantiems asmenims bei paramos mirties atveju teikimas, išmokant pašalpas ir kompensacijas (kompensacijos patalpų šildymui dujomis)</t>
  </si>
  <si>
    <t>12.01.01.01.0106.</t>
  </si>
  <si>
    <t>Piniginės socialinės paramos nepasiturinčioms šeimoms ir vieniems gyvenantiems asmenims bei paramos mirties atveju teikimas, išmokant pašalpas ir kompensacijas (kompensacijos  karštam vandeniui, šildomam dujomis)</t>
  </si>
  <si>
    <t>12.01.01.01.0107.</t>
  </si>
  <si>
    <t>Piniginės socialinės paramos nepasiturinčioms šeimoms ir vieniems gyvenantiems asmenims bei paramos mirties atveju teikimas, išmokant pašalpas ir kompensacijas (kompensacijos nepriklausomybės gynėjams)</t>
  </si>
  <si>
    <t>5,00</t>
  </si>
  <si>
    <t>4,00</t>
  </si>
  <si>
    <t>12.01.01.01.0108.</t>
  </si>
  <si>
    <t>12.01.01.01.0109.</t>
  </si>
  <si>
    <t>Piniginės socialinės paramos nepasiturinčioms šeimoms ir vieniems gyvenantiems asmenims bei paramos mirties atveju teikimas, išmokant pašalpas ir kompensacijas (laidojimo pašalpos)</t>
  </si>
  <si>
    <t>185,00</t>
  </si>
  <si>
    <t>12.01.01.01.0110.</t>
  </si>
  <si>
    <t>Socialinės išmokos natūra ir pinigais socialiai pažeidžiamiems asmenims SB (socialinės pašalpos)</t>
  </si>
  <si>
    <t>12.01.01.01.0111.</t>
  </si>
  <si>
    <t>12.01.01.01.02.</t>
  </si>
  <si>
    <t>Asmenų su sunkia negalia, kuriems teikiamos socialinės globos paslaugos, skaičius  (DANĖ)</t>
  </si>
  <si>
    <t>40,00</t>
  </si>
  <si>
    <t>55,00</t>
  </si>
  <si>
    <t>60,00</t>
  </si>
  <si>
    <t>8,00</t>
  </si>
  <si>
    <t>12.01.01.01.03.</t>
  </si>
  <si>
    <t>51,00</t>
  </si>
  <si>
    <t>12.01.01.01.0401.</t>
  </si>
  <si>
    <t>Mokinių nemokamo maitinimo organizavimas</t>
  </si>
  <si>
    <t>12.01.01.01.0402.</t>
  </si>
  <si>
    <t>Mokinių nemokamo aprūpinimo mokinio reikmenimis organizavimas</t>
  </si>
  <si>
    <t>Nemokamai aprūpinamų mokinio reikmenimis mokinių skaičius</t>
  </si>
  <si>
    <t>700,00</t>
  </si>
  <si>
    <t>12.01.01.01.0403.</t>
  </si>
  <si>
    <t>Socialinė parama mokiniams už įsigytus maisto produktus VB, VšĮ Klaipėdos licėjus</t>
  </si>
  <si>
    <t>12.01.01.01.0404.</t>
  </si>
  <si>
    <t>12.01.01.01.0405.</t>
  </si>
  <si>
    <t>12.01.01.01.0406.</t>
  </si>
  <si>
    <t>12.01.01.01.05.</t>
  </si>
  <si>
    <t>12.01.01.01.06.</t>
  </si>
  <si>
    <t>Projekto „Integrali pagalba į namus Klaipėdos mieste“ įgyvendinimas (dienos socialinės globos ir slaugos paslaugos į namus)</t>
  </si>
  <si>
    <t>108,00</t>
  </si>
  <si>
    <t>12.01.01.01.0601.</t>
  </si>
  <si>
    <t>12.01.01.01.07.</t>
  </si>
  <si>
    <t>Vidutinis prižiūrimų vaikų skaičius per mėnesį</t>
  </si>
  <si>
    <t>asm.</t>
  </si>
  <si>
    <t>9,00</t>
  </si>
  <si>
    <t>10,00</t>
  </si>
  <si>
    <t>12.01.01.01.08.</t>
  </si>
  <si>
    <t xml:space="preserve">Vietos bendruomenių savivaldos programos įgyvendinimas </t>
  </si>
  <si>
    <t>12.01.01.02.</t>
  </si>
  <si>
    <t>12.01.01.02.01.</t>
  </si>
  <si>
    <t>Tikslinių kompensacijų ir išmokų skaičiavimas ir mokėjimas, siekiant neįgaliesiems kompensuoti specialiųjų poreikių tenkinimo išlaidas</t>
  </si>
  <si>
    <t>12.01.01.03.</t>
  </si>
  <si>
    <t>12.01.01.03.01.</t>
  </si>
  <si>
    <t>12.01.01.03.02.</t>
  </si>
  <si>
    <t>Išmokų vaikams skaičiavimo ir mokėjimo administravimas</t>
  </si>
  <si>
    <t>12.01.01.04.</t>
  </si>
  <si>
    <t>12.01.01.04.01.</t>
  </si>
  <si>
    <t>12.01.01.05.</t>
  </si>
  <si>
    <t>12.01.01.05.01.</t>
  </si>
  <si>
    <t>200,00</t>
  </si>
  <si>
    <t>50,00</t>
  </si>
  <si>
    <t>12.01.02.</t>
  </si>
  <si>
    <t xml:space="preserve">Teikti visuomenės poreikius atitinkančias socialines paslaugas įvairioms gyventojų grupėms   </t>
  </si>
  <si>
    <t>12.01.02.01.</t>
  </si>
  <si>
    <t>Socialinių paslaugų teikimas socialinėse įstaigose</t>
  </si>
  <si>
    <t>12.01.02.01.01.</t>
  </si>
  <si>
    <t>Socialinių paslaugų teikimas BĮ Klaipėdos miesto globos namuose</t>
  </si>
  <si>
    <t>82,00</t>
  </si>
  <si>
    <t>0,00</t>
  </si>
  <si>
    <t>12.01.02.01.0101.</t>
  </si>
  <si>
    <t>Projekto „Jungtinio kompetencijų centro kūrimas ir išmaniųjų socialinių paslaugų senyvo amžiaus asmenims teikimas“ įgyvendinimas</t>
  </si>
  <si>
    <t>12.01.02.01.02.</t>
  </si>
  <si>
    <t>Socialinių paslaugų teikimas BĮ Klaipėdos miesto socialinės paramos centre</t>
  </si>
  <si>
    <t>Suteikta transporto paslaugų, asmenims</t>
  </si>
  <si>
    <t>160,00</t>
  </si>
  <si>
    <t>Išduota techninės pagalbos priemonių</t>
  </si>
  <si>
    <t>Asmenų, gaunančių soc. globos paslaugas namuose, skaičius</t>
  </si>
  <si>
    <t>94,00</t>
  </si>
  <si>
    <t>Suteikta paslaugų asmenims į namus</t>
  </si>
  <si>
    <t>Asmenų, kuriems suteikta parama rūbais, avalyne, kt., skaičius</t>
  </si>
  <si>
    <t>Asmenų, kuriems išduota techninės pagalbos priemonių, skaičius</t>
  </si>
  <si>
    <t>800,00</t>
  </si>
  <si>
    <t>3,00</t>
  </si>
  <si>
    <t>20,00</t>
  </si>
  <si>
    <t>12.01.02.01.03.</t>
  </si>
  <si>
    <t>Socialinių paslaugų teikimas BĮ Neįgaliųjų centre „Klaipėdos lakštutė“</t>
  </si>
  <si>
    <t>Pagalbos į namus paslaugos gavėjų</t>
  </si>
  <si>
    <t>Asmenų, gaunančių dienos socialinės globos paslaugas namuose, skaičius</t>
  </si>
  <si>
    <t>63,00</t>
  </si>
  <si>
    <t>75,00</t>
  </si>
  <si>
    <t>Asmenų, gaunančių dienos socialinės globos paslaugas įstaigoje, skaičius</t>
  </si>
  <si>
    <t>70,00</t>
  </si>
  <si>
    <t>12.01.02.01.04.</t>
  </si>
  <si>
    <t>Socialinių paslaugų teikimas BĮ Klaipėdos miesto šeimos ir vaiko gerovės centre</t>
  </si>
  <si>
    <t>Psichosocialinės pagalbos paslaugų gavėjų</t>
  </si>
  <si>
    <t>130,00</t>
  </si>
  <si>
    <t>Įsigyta kompiuterių</t>
  </si>
  <si>
    <t>Vietų skaičius trumpalaikės soc. globos paslaugai gauti</t>
  </si>
  <si>
    <t>12,00</t>
  </si>
  <si>
    <t>Vietų skaičius intensyvios krizių įveikimo pagalbos paslaugai gauti</t>
  </si>
  <si>
    <t>12.01.02.01.0403.</t>
  </si>
  <si>
    <t>16,00</t>
  </si>
  <si>
    <t>12.01.02.01.0404</t>
  </si>
  <si>
    <t>Projekto „Vaikų gerovės ir saugumo didinimo, paslaugų šeimai, globėjams (rūpintojams) kokybės didinimo bei prieinamumo plėtra“ įgyvendinimas</t>
  </si>
  <si>
    <t>6,00</t>
  </si>
  <si>
    <t>12.01.02.01.05.</t>
  </si>
  <si>
    <t>Socialinių paslaugų teikimas BĮ Klaipėdos miesto nakvynės namuose</t>
  </si>
  <si>
    <t>12.01.02.01.06.</t>
  </si>
  <si>
    <t>Socialinių paslaugų teikimas BĮ Klaipėdos vaikų globos namuose „Smiltelė“</t>
  </si>
  <si>
    <t>Vaikų skaičius</t>
  </si>
  <si>
    <t>12.01.02.01.07.</t>
  </si>
  <si>
    <t>Socialinių paslaugų teikimas BĮ Klaipėdos socialinių paslaugų centre „Danė“</t>
  </si>
  <si>
    <t>12.01.02.01.0701.</t>
  </si>
  <si>
    <t>Senyvo amžiaus asmenų ir suaugusių asmenų su psichine negalia dienos socialinės globos centrai (Kretingos g. 44)</t>
  </si>
  <si>
    <t>12.01.02.01.08.</t>
  </si>
  <si>
    <t>Socialinių paslaugų teikimas BĮ Klaipėdos vaikų globos namuose „Rytas“</t>
  </si>
  <si>
    <t>48,00</t>
  </si>
  <si>
    <t>Įsigyta virtuvės įranga ir baldai (skaičius vienetais)</t>
  </si>
  <si>
    <t>74,00</t>
  </si>
  <si>
    <t>37,00</t>
  </si>
  <si>
    <t>Įsigyta apsaugos ir priešgaisrinė sistema</t>
  </si>
  <si>
    <t>12.01.02.01.09.</t>
  </si>
  <si>
    <t>Savivaldybės įstaigų skaičius</t>
  </si>
  <si>
    <t>12.01.02.02.</t>
  </si>
  <si>
    <t>12.01.02.02.01.</t>
  </si>
  <si>
    <t>12.01.02.03.</t>
  </si>
  <si>
    <t>Dienos socialinės globos, trumpalaikės socialinės globos ir socialinės priežiūros paslaugų teikimo organizavimas miesto gyventojams ne savivaldybės institucijose</t>
  </si>
  <si>
    <t>12.01.02.03.01.</t>
  </si>
  <si>
    <t>Dienos socialinę globą dienos socialinės globos centre gaunančių asmenų su psichine negalia skaičius per mėn.</t>
  </si>
  <si>
    <t>13,00</t>
  </si>
  <si>
    <t>12.01.02.03.02.</t>
  </si>
  <si>
    <t>Dienos socialinę globą gaunančių dienos socialinės globos centre vaikų  su negalia skaičius per mėn.</t>
  </si>
  <si>
    <t>12.01.02.03.03.</t>
  </si>
  <si>
    <t>Vidutiniškai per mėn. paslaugas gaunančių socialinės rizikos ir rizikos šeimų vaikų skaičius</t>
  </si>
  <si>
    <t>12.01.02.03.04.</t>
  </si>
  <si>
    <t>Pagalbos į namus paslaugos gavėjų skaičius per mėnesį</t>
  </si>
  <si>
    <t>12.01.02.03.05.</t>
  </si>
  <si>
    <t>150,00</t>
  </si>
  <si>
    <t>12.01.02.03.06.</t>
  </si>
  <si>
    <t>Efektyvių globos ir įvaikinimo populiarinimo, globėjų (įtėvių) paieškos formų įgyvendinimas</t>
  </si>
  <si>
    <t>12.01.02.03.07.</t>
  </si>
  <si>
    <t>Vidutinis šeimų, auginančių vaiką su negalia ir patiriančių krizes, skaičius per mėn.</t>
  </si>
  <si>
    <t>22,00</t>
  </si>
  <si>
    <t>12.01.02.04.</t>
  </si>
  <si>
    <t>Socialinių projektų dalinis finansavimas</t>
  </si>
  <si>
    <t>12.01.02.04.01.</t>
  </si>
  <si>
    <t>21,00</t>
  </si>
  <si>
    <t>12.01.02.04.02.</t>
  </si>
  <si>
    <t>Socialinės reabilitacijos paslaugų neįgaliesiems bendruomenėje projektų dalinis finansavimas</t>
  </si>
  <si>
    <t>Iš dalies finansuojama projektų</t>
  </si>
  <si>
    <t>11,00</t>
  </si>
  <si>
    <t>12.01.02.05.</t>
  </si>
  <si>
    <t>12.01.02.05.01.</t>
  </si>
  <si>
    <t>Įsigyta keltuvų, skirtų neįgaliems asmenims su ryškiu judėjimo sutrikimu</t>
  </si>
  <si>
    <t>7,00</t>
  </si>
  <si>
    <t>Pritaikyta butų neįgaliesiems</t>
  </si>
  <si>
    <t>Prižiūrima, eksploatuojamų keltuvų</t>
  </si>
  <si>
    <t>Pritaikyta būstų vaikams su sunkia negalia</t>
  </si>
  <si>
    <t>12.01.02.06.</t>
  </si>
  <si>
    <t>12.01.02.06.01.</t>
  </si>
  <si>
    <t>12.01.02.07.</t>
  </si>
  <si>
    <t>350,00</t>
  </si>
  <si>
    <t>12.01.02.07.01.</t>
  </si>
  <si>
    <t>12.01.02.07.02.</t>
  </si>
  <si>
    <t>12.01.02.07.03.</t>
  </si>
  <si>
    <t>12.01.02.07.04.</t>
  </si>
  <si>
    <t>12.01.02.07.05.</t>
  </si>
  <si>
    <t>12.01.02.07.051.</t>
  </si>
  <si>
    <t>Projekto „Kompleksinės paslaugos šeimai Klaipėdos mieste“ įgyvendinimas - VšĮ Socialinių paslaugų informacijos centras (asistento paslauga)</t>
  </si>
  <si>
    <t>12.01.02.08.</t>
  </si>
  <si>
    <t>Priemonių, mažinančių administracinę naštą juridiniams ir fiziniams asmenims, taikymas, projekto „Paslaugų organizavimo ir asmenų aptarnavimo kokybės gerinimas teikiant socialinę paramą Klaipėdos miesto savivaldybėje“ įgyvendinimas</t>
  </si>
  <si>
    <t>12.01.02.08.01.</t>
  </si>
  <si>
    <t>Darbuotojų, dalyvavusių kompetencijų stiprinime, skaičius</t>
  </si>
  <si>
    <t>340,00</t>
  </si>
  <si>
    <t>Parengta vadybos kokybės sistemos ar metodo įgyvendinimo / įdiegimo įstaigose dokumentacija</t>
  </si>
  <si>
    <t>12.01.02.09.</t>
  </si>
  <si>
    <t>Klaipėdos miesto integruotų investicijų teritorijos vietos veiklos grupės 2016-2022 metų vietos plėtros įgyvendinimas ir veiklų administravimas</t>
  </si>
  <si>
    <t>12.01.02.09.01.</t>
  </si>
  <si>
    <t>Vykdoma projektų</t>
  </si>
  <si>
    <t>12.01.03.</t>
  </si>
  <si>
    <t>12.01.03.01.</t>
  </si>
  <si>
    <t>Teikiamų socialinių paslaugų infrastruktūros tobulinimas siekiant atitikti keliamus reikalavimus</t>
  </si>
  <si>
    <t>12.01.03.01.01.</t>
  </si>
  <si>
    <t>Laikino apnakvindinimo namų steigimas (Dubysos g.)</t>
  </si>
  <si>
    <t>100,00</t>
  </si>
  <si>
    <t>Atlikta statybos darbų. Užbaigtumas</t>
  </si>
  <si>
    <t>12.01.03.01.02.</t>
  </si>
  <si>
    <t>Laikino apgyvendinimo namų infrastruktūros modernizavimas (Šilutės pl. 8, nakvynės namai)</t>
  </si>
  <si>
    <t>Atlikta rekonstravimo darbų. Užbaigtumas</t>
  </si>
  <si>
    <t>Įsigyta įrangos, baldų (procentais)</t>
  </si>
  <si>
    <t>12.01.03.01.03.</t>
  </si>
  <si>
    <t>Senyvo amžiaus asmenų globos paslaugų plėtra rekonstruojant pastatą, esantį Melnragės gyvenamajame rajone, Vaivos g. 23</t>
  </si>
  <si>
    <t>Atlikta rangos darbų</t>
  </si>
  <si>
    <t>12.01.03.01.04.</t>
  </si>
  <si>
    <t>Nakvynės namų pastato (Viršutinė g. 21) rekonstravimas</t>
  </si>
  <si>
    <t>12.01.03.01.05.</t>
  </si>
  <si>
    <t>Komunalinių paslaugų (šildymo, vandens, nuotekų) įsigijimas</t>
  </si>
  <si>
    <t>Šildoma įstaigų</t>
  </si>
  <si>
    <t>12.01.03.01.06.</t>
  </si>
  <si>
    <t>Įsigyta būstų</t>
  </si>
  <si>
    <t>12.01.04.</t>
  </si>
  <si>
    <t xml:space="preserve">Užtikrinti Klaipėdos miesto socialinio būsto fondo plėtrą ir  valstybės politikos, padedančios apsirūpinti būstu, įgyvendinimą   </t>
  </si>
  <si>
    <t>12.01.04.01.</t>
  </si>
  <si>
    <t>Socialinio būsto fondo plėtra</t>
  </si>
  <si>
    <t>12.01.04.01.01.</t>
  </si>
  <si>
    <t>Nupirkta butų</t>
  </si>
  <si>
    <t xml:space="preserve">12.01.04.01.02. </t>
  </si>
  <si>
    <t>Įgyvendintas projektas</t>
  </si>
  <si>
    <t>12.01.04.02.</t>
  </si>
  <si>
    <t>Savivaldybės gyvenamųjų patalpų  tinkamos fizinės būklės užtikrinimas ir nuomos administravimas</t>
  </si>
  <si>
    <t>12.01.04.02.01.</t>
  </si>
  <si>
    <t>Savivaldybės gyvenamųjų patalpų techninės būklės vertinimas ir remontas</t>
  </si>
  <si>
    <t>Suremontuota butų</t>
  </si>
  <si>
    <t>35,00</t>
  </si>
  <si>
    <t>12.01.04.02.02.</t>
  </si>
  <si>
    <t>Apmokėjimas savivaldybei tenkančia dalimi už daugiabučių namų bendrosios  nuosavybės objektų atnaujinimą ir renovaciją bei lėšų kaupimą</t>
  </si>
  <si>
    <t>240,00</t>
  </si>
  <si>
    <t>12.01.04.02.03.</t>
  </si>
  <si>
    <t>Savivaldybės butai, kuriuose pašalintos avarijų grėsmės ar padariniai</t>
  </si>
  <si>
    <t>12.01.04.02.04.</t>
  </si>
  <si>
    <t>Surinkta  nuomos mokesčio  (proc. nuo priskaičiuoto)</t>
  </si>
  <si>
    <t>98,00</t>
  </si>
  <si>
    <t>12.01.04.02.06.</t>
  </si>
  <si>
    <t>Užtikrintas privalomojo gyvenamųjų namų naudojimo ir priežiūros reikalavimų įgyvendinimas</t>
  </si>
  <si>
    <t>12.01.04.03.</t>
  </si>
  <si>
    <t>Politinių kalinių ir tremtinių bei jų šeimų narių sugrįžimo į Lietuvą programos įgyvendinimas</t>
  </si>
  <si>
    <t>12.01.04.03.01.</t>
  </si>
  <si>
    <t>Butų pirkimas politiniams kaliniams ir tremtiniams bei jų šeimų nariams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</si>
  <si>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</si>
  <si>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</si>
  <si>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</si>
  <si>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</si>
  <si>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</si>
  <si>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</si>
  <si>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</si>
  <si>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</si>
  <si>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13</t>
  </si>
  <si>
    <t>neįvykdyta –</t>
  </si>
  <si>
    <t xml:space="preserve">STRATEGINIO VEIKLOS PLANO VYKDYMO ATASKAITA </t>
  </si>
  <si>
    <t>SOCIALINĖS ATSKIRTIES MAŽINIMO PROGRAMA (NR. 12)</t>
  </si>
  <si>
    <t>(blogiau, nei planuota);</t>
  </si>
  <si>
    <r>
      <t xml:space="preserve">Asignavimų valdytojas: </t>
    </r>
    <r>
      <rPr>
        <sz val="12"/>
        <rFont val="Times New Roman"/>
        <family val="1"/>
      </rPr>
      <t xml:space="preserve">Savivaldybės administracijos direktorius </t>
    </r>
    <r>
      <rPr>
        <b/>
        <sz val="12"/>
        <rFont val="Times New Roman"/>
        <family val="1"/>
      </rPr>
      <t xml:space="preserve">
</t>
    </r>
  </si>
  <si>
    <r>
      <t xml:space="preserve">Iš </t>
    </r>
    <r>
      <rPr>
        <b/>
        <sz val="12"/>
        <rFont val="Times New Roman"/>
        <family val="1"/>
        <charset val="186"/>
      </rPr>
      <t>2020 m. planuotų įvykdyti</t>
    </r>
    <r>
      <rPr>
        <sz val="12"/>
        <rFont val="Times New Roman"/>
        <family val="1"/>
        <charset val="186"/>
      </rPr>
      <t xml:space="preserve"> 55 priemonių ir papriemonių (kurioms patvirtinti / skirti asignavimai): </t>
    </r>
  </si>
  <si>
    <t>BVS lėšos</t>
  </si>
  <si>
    <t>2020</t>
  </si>
  <si>
    <t>Vietų skaičiaus stacionariose socialinių paslaugų įstaigose santykis su vietų skaičiumi (maksimaliu lankytojų skaičiumi per dieną) nestacionariose socialinių paslaugų įstaigose</t>
  </si>
  <si>
    <t>7,60</t>
  </si>
  <si>
    <t>9,30</t>
  </si>
  <si>
    <t>157,00</t>
  </si>
  <si>
    <t>72,00</t>
  </si>
  <si>
    <t>Būsto nuomos ar išperkamosios nuomos mokesčių dalies kompensacijomis pasinaudojusių asmenų ir šeimų</t>
  </si>
  <si>
    <t>71,00</t>
  </si>
  <si>
    <t>Socialinių darbuotojų ir socialinių darbuotojų padėjėjų skaičius savivaldybėje, tenkantis 10 tūkst. savivaldybės gyventojų</t>
  </si>
  <si>
    <t>31,00</t>
  </si>
  <si>
    <t>67,00</t>
  </si>
  <si>
    <t>154,00</t>
  </si>
  <si>
    <t>Socialinės globos ir socialinės priežiūros gavėjų skaičiaus santykis su bendru savivaldybės gyventojų skaičiumi</t>
  </si>
  <si>
    <t>1,79</t>
  </si>
  <si>
    <t>1,89</t>
  </si>
  <si>
    <t>Metinis dėl socialinių išmokų aptarnautų pareiškėjų skaičius, tenkantis vienam skyriaus (priėmimo) darbuotojui</t>
  </si>
  <si>
    <t>3 300,00</t>
  </si>
  <si>
    <t>3 203,00</t>
  </si>
  <si>
    <t>1 180,00</t>
  </si>
  <si>
    <t>885,00</t>
  </si>
  <si>
    <t>77,00</t>
  </si>
  <si>
    <t>3 210,00</t>
  </si>
  <si>
    <t>2 852,00</t>
  </si>
  <si>
    <t>Būsto nuomos ar išperkamosios būsto nuomos mokesčių dalies kompensaciją gavusių asmenų</t>
  </si>
  <si>
    <t>Per mėnesį vidutinis asmenų, gavusių piniginę socialinę paramą nepasiturintiems gyventojams, kurių turimas turtas laikinai nevertinamas</t>
  </si>
  <si>
    <t>3 507,00</t>
  </si>
  <si>
    <t>859,00</t>
  </si>
  <si>
    <t>12.01.01.01.01.</t>
  </si>
  <si>
    <t>Piniginės socialinės paramos nepasiturinčioms šeimoms ir vieniems gyvenantiems asmenims bei paramos mirties atveju teikimas, išmokant pašalpas ir kompensacijas</t>
  </si>
  <si>
    <t>186,00</t>
  </si>
  <si>
    <t>155</t>
  </si>
  <si>
    <t>1551</t>
  </si>
  <si>
    <t>151</t>
  </si>
  <si>
    <t>14216</t>
  </si>
  <si>
    <t>14221</t>
  </si>
  <si>
    <t>14121</t>
  </si>
  <si>
    <t>12.01.01.01.0112.</t>
  </si>
  <si>
    <t>Skiriant piniginę paramą nepasiturintiems gyventojams, laikinai nevertinti turimo turto ir padidinti valstybės remiamų (VRP) dydį nuo 1 VRP iki 1,1 VRP teisei į socialinę pašalpą nustatyti</t>
  </si>
  <si>
    <t>14120</t>
  </si>
  <si>
    <t>470,00</t>
  </si>
  <si>
    <t>439,00</t>
  </si>
  <si>
    <t>14215</t>
  </si>
  <si>
    <t>32,00</t>
  </si>
  <si>
    <t>38,00</t>
  </si>
  <si>
    <t>93,00</t>
  </si>
  <si>
    <t>52,00</t>
  </si>
  <si>
    <t>12.01.01.01.04.</t>
  </si>
  <si>
    <t>2 856,00</t>
  </si>
  <si>
    <t>4 615,00</t>
  </si>
  <si>
    <t>2020 m.: Gavėjų skaičius padidėjo, nes nuo rugsėjo 1d. nemokamas maitinimas buvo skirtas visiems priešmokyklinukams ir pirmokams nevertinant pajamų.</t>
  </si>
  <si>
    <t>802,00</t>
  </si>
  <si>
    <t>2020 m.: Metinis vaikų skaičius, kuriems buvo suteikta parama mokinio reikmenims įsigyti.</t>
  </si>
  <si>
    <t>14217</t>
  </si>
  <si>
    <t>2020 m.: Vaikų skaičius, kuriems buvo suteikta parama mokinio reikmenims įsigyti.</t>
  </si>
  <si>
    <t>12.01.01.01.0407.</t>
  </si>
  <si>
    <t>Socialinė parama mokiniams už įsigytus maisto produktus VB, VšĮ Pajūrio Valdorfo bendruomenė</t>
  </si>
  <si>
    <t>12.01.01.01.0408.</t>
  </si>
  <si>
    <t>12.01.01.01.0409.</t>
  </si>
  <si>
    <t>12.01.01.01.0410.</t>
  </si>
  <si>
    <t>103,00</t>
  </si>
  <si>
    <t>1311</t>
  </si>
  <si>
    <t>131</t>
  </si>
  <si>
    <t>Budinčio globotojo veiklos organizavimas</t>
  </si>
  <si>
    <t>Budinčių globėjų per metus</t>
  </si>
  <si>
    <t>149</t>
  </si>
  <si>
    <t>12.01.01.01.09.</t>
  </si>
  <si>
    <t>Vidutinis paramos gavėjų ir (ar) bendrai su jais gyvenančių asmenų skaičius per mėnesį</t>
  </si>
  <si>
    <t>2 500,00</t>
  </si>
  <si>
    <t>2 784,00</t>
  </si>
  <si>
    <t>12.01.01.01.10.</t>
  </si>
  <si>
    <t>12.01.01.01.11.</t>
  </si>
  <si>
    <t>Bendruomenių įtraukties į sprendimų priėmimą modelio parengimas</t>
  </si>
  <si>
    <t>Parengtas modelis</t>
  </si>
  <si>
    <t>12.01.01.01.12.</t>
  </si>
  <si>
    <t>Nutolusių klientų aptarnavimo centrų (KAC) steigimo analizės parengimas</t>
  </si>
  <si>
    <t>Parengta analizė</t>
  </si>
  <si>
    <t>4 454,00</t>
  </si>
  <si>
    <t>4 973,00</t>
  </si>
  <si>
    <t>34 943,00</t>
  </si>
  <si>
    <t>31 399,00</t>
  </si>
  <si>
    <t>12.01.01.03.03.</t>
  </si>
  <si>
    <t>Vienkartinės išmokos mokėjimas šeimoms, auginančioms vaikus, iš valstybės vardu skolintų lėšų (COVID-19)</t>
  </si>
  <si>
    <t>12.01.01.03.04.</t>
  </si>
  <si>
    <t>Vienkartinės išmokos mokėjimo administravimas šeimoms, auginančioms vaikus, iš valstybės vardu skolintų lėšų (COVID-19)</t>
  </si>
  <si>
    <t>12.01.01.03.05.</t>
  </si>
  <si>
    <t>Vienkartinės išmokos mokėjimas šeimoms, auginančioms vaikus (COVID-19)</t>
  </si>
  <si>
    <t>12.01.01.03.06.</t>
  </si>
  <si>
    <t>Vienkartinės išmokos mokėjimo administravimas šeimoms, auginančioms vaikus (COVID-19)</t>
  </si>
  <si>
    <t>780,00</t>
  </si>
  <si>
    <t>713,00</t>
  </si>
  <si>
    <t>14214</t>
  </si>
  <si>
    <t>104,00</t>
  </si>
  <si>
    <t>333</t>
  </si>
  <si>
    <t>Įsigyta skalbinių džiovyklė</t>
  </si>
  <si>
    <t>331</t>
  </si>
  <si>
    <t>3331</t>
  </si>
  <si>
    <t>14117</t>
  </si>
  <si>
    <t>285,00</t>
  </si>
  <si>
    <t>321</t>
  </si>
  <si>
    <t>300,00</t>
  </si>
  <si>
    <t>437,00</t>
  </si>
  <si>
    <t>934,00</t>
  </si>
  <si>
    <t>492,00</t>
  </si>
  <si>
    <t>323</t>
  </si>
  <si>
    <t>107,00</t>
  </si>
  <si>
    <t>1 046,00</t>
  </si>
  <si>
    <t>12.01.02.01.0201.</t>
  </si>
  <si>
    <t>Pareigybių, skirtų padėti adaptuotis prieglobstį LR gavusiems užsieniečiams, skaičius</t>
  </si>
  <si>
    <t>0,50</t>
  </si>
  <si>
    <t>Įsigytas automobilis</t>
  </si>
  <si>
    <t>62,00</t>
  </si>
  <si>
    <t>2020 m.: Skirta papildomai 2 etatai.</t>
  </si>
  <si>
    <t>68,00</t>
  </si>
  <si>
    <t>84,00</t>
  </si>
  <si>
    <t>2020 m.: Skirta papildomai 3,75 etato</t>
  </si>
  <si>
    <t>16</t>
  </si>
  <si>
    <t>328,00</t>
  </si>
  <si>
    <t>Organizuota tėvystės įgūdžių mokymų</t>
  </si>
  <si>
    <t>Organizuota globėjų (rūpintojų) mokymų</t>
  </si>
  <si>
    <t>12.01.02.01.0401.</t>
  </si>
  <si>
    <t>Kovos su prekyba žmonėmis prevencinių priemonių įgyvendinimas</t>
  </si>
  <si>
    <t>12.01.02.01.0402.</t>
  </si>
  <si>
    <t>Smurto artimoje aplinkoje prevencijos priemonių įgyvendinimas</t>
  </si>
  <si>
    <t>2020 m.: Rodikliai dubliuoja 12.01.02.01.04 programą. 2021 m. naikinti šį rodiklį.</t>
  </si>
  <si>
    <t>Psihosocialinės pagalbos paslaugų gavėjų skaičius</t>
  </si>
  <si>
    <t>Parengta metodika</t>
  </si>
  <si>
    <t>133</t>
  </si>
  <si>
    <t>171,00</t>
  </si>
  <si>
    <t>119,00</t>
  </si>
  <si>
    <t>2020 m.: Paslaugų gavėjų skaičius išlieka laikinai sumažintas dėl prasidėjusių kapitalinio remonto darbų adresu Šilutės pl. 8.</t>
  </si>
  <si>
    <t>2020 m.: Įstaiga likviduota 2020-10-01.</t>
  </si>
  <si>
    <t>36,00</t>
  </si>
  <si>
    <t>2020 m.: Dėl COVID-19 dalis asmenų atsisakė teikiamų paslaugų.</t>
  </si>
  <si>
    <t>14512</t>
  </si>
  <si>
    <t>56,00</t>
  </si>
  <si>
    <t>111,00</t>
  </si>
  <si>
    <t>86,00</t>
  </si>
  <si>
    <t>2020 m.: Nupirkti 2 butai kartu su dalim baldų, todėl mažiau reikėjo baldų ir įrangos įsigyti.</t>
  </si>
  <si>
    <t>12.01.02.01.11.</t>
  </si>
  <si>
    <t>Socialinių paslaugų įstaigų darbuotojams darbo užmokesčio fondo didinimas 12,5 proc</t>
  </si>
  <si>
    <t>12.01.02.01.12.</t>
  </si>
  <si>
    <t>Centralizuotas vandentiekio ir kanalizacijos išlaidų paslaugų apmokėjimas</t>
  </si>
  <si>
    <t>126,00</t>
  </si>
  <si>
    <t>2020 m.: Dėl Pandemijos globos namuose nebuvo pasiektas rodiklis.</t>
  </si>
  <si>
    <t>Socialinių įgūdžių ugdymo, palaikymo ir (ar)  atkūrimo paslaugų teikimas vaikų dienos centre</t>
  </si>
  <si>
    <t>80,00</t>
  </si>
  <si>
    <t>163,00</t>
  </si>
  <si>
    <t>102,00</t>
  </si>
  <si>
    <t>2020 m.: Paslaugas pagal sutartį teikia UAB „Projektų įgyvendinimo grupė“. Nepanaudotos lėšos dėl pandemijos, paslaugos teiktos mažesnį valandų skaičių.</t>
  </si>
  <si>
    <t>12.01.02.03.08.</t>
  </si>
  <si>
    <t>Dienos globos asmens namuose teikimas asmenims su negalia</t>
  </si>
  <si>
    <t>Paslaugos gavėjų per mėnesį</t>
  </si>
  <si>
    <t>2020 m.: Nauja paslauga, kuri įsigaliojo tik 2020 m. IV ketv.  Dėl pandemijos nepasirašytos sutartys su klientais.</t>
  </si>
  <si>
    <t>12.01.02.04.03.</t>
  </si>
  <si>
    <t>Ne savivaldybės įsteigtų įstaigų, teikiančių ilgalaikės socialinės globos paslaugas senyvo amžiaus ir neįgaliems asmenims bei dienos socialinę globą neįgaliems asmenims institucijoje, projektų, skirtų socialinių paslaugų infrastruktūrai geriniti</t>
  </si>
  <si>
    <t>2020 m.: 8 butai pritaikyti vaikams su negalia</t>
  </si>
  <si>
    <t>2020 m.: Paslauga vykdoma pagal planą. 2020 m. prižiūrimi 36 keltuvai</t>
  </si>
  <si>
    <t>25,00</t>
  </si>
  <si>
    <t>2020 m.: Dėl pandemijos neįvyko 2 planuoti renginiai 2020 m. rudenį (socialinių darbuotojų minėjimo ir neįgaliųjų konferencijos renginiai).</t>
  </si>
  <si>
    <t>1 017,00</t>
  </si>
  <si>
    <t>1321</t>
  </si>
  <si>
    <t>SB(ES-VB)</t>
  </si>
  <si>
    <t>132</t>
  </si>
  <si>
    <t>13211</t>
  </si>
  <si>
    <t>13111</t>
  </si>
  <si>
    <t>12.01.02.07.06.</t>
  </si>
  <si>
    <t>Projekto „Kompleksinės paslaugos šeimai Klaipėdos mieste“ įgyvendinimas - VšĮ „Būties jaukuma“</t>
  </si>
  <si>
    <t>325,00</t>
  </si>
  <si>
    <t>17,00</t>
  </si>
  <si>
    <t>Plėtoti socialinių paslaugų infrastruktūrą, įrengiant  naujus ir modernizuojant esamus socialines paslaugas teikiančių įstaigų pastatus, užtikrinti įstaigų ūkinį aptarnavimą</t>
  </si>
  <si>
    <t>2020 m.: Projektas įgyvendintas.</t>
  </si>
  <si>
    <t>Atlikta rekonstravimo darbų</t>
  </si>
  <si>
    <t>2020 m.: Priemonė vykdoma pagal planą.</t>
  </si>
  <si>
    <t>Tvarkoma paviršinių (lietaus) nuotekų</t>
  </si>
  <si>
    <t>Įstaigų sk.</t>
  </si>
  <si>
    <t>Tvarkomas centralizuotas vandentiekis ir kanalizacija</t>
  </si>
  <si>
    <t>2020 m.: Priimtas Savivaldybės tarybos sprendimas dėl 1 buto pirkimo. Pasirašyta būsto Vingio g. 23D pirkimo ir pardavimo sutartis.</t>
  </si>
  <si>
    <t>12.01.03.01.07.</t>
  </si>
  <si>
    <t>Atlikta remonto darbų. Užbaigtumas</t>
  </si>
  <si>
    <t>12.01.03.01.08.</t>
  </si>
  <si>
    <t>Klaipėdos vaikų globos namų „Smiltelė“ patalpų ir infrastruktūros pritaikymas vaikų dienos centro veiklai</t>
  </si>
  <si>
    <t>1560202</t>
  </si>
  <si>
    <t>Pastatytas daugiabutis gyv. namas Rambyno g. 14A</t>
  </si>
  <si>
    <t>1560201</t>
  </si>
  <si>
    <t>12.01.04.01.05.</t>
  </si>
  <si>
    <t>Automobilių stovėjimo aikštelės įrengimas žėmės sklype Rambyno g. 14</t>
  </si>
  <si>
    <t>12.01.04.01.06.</t>
  </si>
  <si>
    <t>Parengtas projektas</t>
  </si>
  <si>
    <t>341</t>
  </si>
  <si>
    <t>342</t>
  </si>
  <si>
    <t>362,00</t>
  </si>
  <si>
    <t>3411</t>
  </si>
  <si>
    <t>106,92</t>
  </si>
  <si>
    <t>12.01.04.02.05.</t>
  </si>
  <si>
    <t>14115</t>
  </si>
  <si>
    <t>2020 m.: Nupirktas vienas butas</t>
  </si>
  <si>
    <t>Europos Sąjungos paramos lėšos SB(VB)</t>
  </si>
  <si>
    <t>2020 m.: 2020 m. Išmokas mokėjo Užimtumo tarnyba, todėl socialinių išmokų išmokėta mažiau nei planuota.</t>
  </si>
  <si>
    <t>2020 m.: Kreipėsi mažiau gyventojų.</t>
  </si>
  <si>
    <t xml:space="preserve">2020 m.: Įvykdyta ir viršyta.  Poreikis šiai paslaugai augo ir visi asmenys gavo techninės pagalbos priemones. Faktinis asmenų, gavusių TPP išaugo 16,75 proc. </t>
  </si>
  <si>
    <t>2020 m.: Įvykdyta ir viršyta nežymiai. Faktinis išduotų pagalbos priemonių skaičius 4,6 proc. didesnis nei planas.</t>
  </si>
  <si>
    <t>2020 m. atliktas projekto auditas.</t>
  </si>
  <si>
    <t>2020 m.: 2020-09-09 pasirašyta rangos sutartis dėl būsto (aplinkos) pritaikymo žmonėms su negalia darbų: remonto darbų, vertikaliųjų ir nuožulniųjų platformų sumontavimo darbų ir 2020-12-21 pasirašytas papildomas susitarimas dėl papildomų darbų. Iš viso pritaikyti 25 butai neįgaliesiems, iš jų 8 butai vaikams, 4 butus įsirengė patys gyventojai.</t>
  </si>
  <si>
    <t>2020 m.: Mažiau projektų įvertinta teigiamai. NVO projektų daliniam finansavimui skirta suma paskirstoma teigiamai įvertintiems projektams, kurie surinko reikiamą balų skaičių.</t>
  </si>
  <si>
    <t>2020 m.: Techninio projekto parengimo 2018-06-28 sutartis sustabdyta iki bendrojo plano pakeitimo. Sutartis dėl bendrojo plano pakeitimo pratęsta iki 2021-03-01</t>
  </si>
  <si>
    <t>2020 m.: Įgyvendinta pagal planą</t>
  </si>
  <si>
    <t>2020 m.: Kokybės vadybos sistemos diegimo pirkimas įvyko,  2020-08-06 pasirašyta sutartis, 2020-11-11 įvyko kokybės vadybos sistemos įvadiniai mokymai darbuotojams. 15 darbuotojų mokymuose nedalyvavo dėl pateisinančių priežasčių (nedarbingumo).  Faktinė rodiklio reikšmė neviršija projekte leistinos 10 proc. rodiklio nepasiekiamumo reikšmės.</t>
  </si>
  <si>
    <t>2020 m.: Pandemijos metu buvo sumažėjusi paslaugos paklausa.</t>
  </si>
  <si>
    <t>2020 m.: Finansuota projektų pagal 1.1.5 priemonę „Stiprinti bendruomeninę veiklą“ – 21 projektas. Iš projektų vykdytojų negauta tiek paraiškų, kiek buvo planuota. Taip pat seniūnaičiai, vertindami paraiškas, sumažino dalį prašomų lėšų. 2020-08-26 paskelbtas pakartotinis konkursas pagal priemonę projektų teikimui dėl 20 842,82 Eur likučio panaudojimo</t>
  </si>
  <si>
    <t>2020 m.: 20 asmenų yra maksimali kvota užsieniečiams, kurie galėtų atvykti į Klaipėdą. 2020 m. integracijos programoje pagal sutartį su Pabėgėlių priėmimo centru prie Socialinės apsaugos ir darbo ministerijos dalyvavo 1 užsienietė, turinti lietuviškas šaknis, ir jai suteiktas prieglobsčio gavėjos statusas.</t>
  </si>
  <si>
    <t xml:space="preserve">2020 m.: Pradėti kapitalinio remonto darbai. Mažiausia tiekėjų pasiūlyta kaina viršijo suplanuotas lėšas 98 061,24  Eur, todėl  kreiptasi į Regioninės plėtros tarybą dėl projekto finansavimo padidinimo sutaupytų lėšų (94 547,97  Eur) kitų projektų sąskaita. </t>
  </si>
  <si>
    <t xml:space="preserve">2020 m.: Rangos sutartis pasirašyta 2020-05-29, atlikti visi statybos darbai. </t>
  </si>
  <si>
    <t xml:space="preserve">2020 m.: Projektavimo paslaugų ir rangos darbų sutartis pasirašyta 2020-05-22.  Atlikti visi statybos darbai. </t>
  </si>
  <si>
    <t xml:space="preserve">2020 m.: Projektavimo paslaugų ir rangos darbų sutartis pasirašyta 2020-05-22 (Nr. J9-1486).  Atlikti visi statybos darbai. </t>
  </si>
  <si>
    <t>2020 m.: Dėl užtrukusio pirkimo dokumentacijos parengimo (techninės užduoties) ir pirkimo paraiškos pateikimo, lėšos buvo nepanaudotos, veiklos ir darbai planuojami 2021 m.</t>
  </si>
  <si>
    <t xml:space="preserve"> SOCIALINĖS ATSKIRTIES MAŽINIMO  PROGRAMOS (NR. 12)</t>
  </si>
  <si>
    <r>
      <t>2020 M. KLAIPĖDOS MIESTO SAVIVALDYBĖS</t>
    </r>
    <r>
      <rPr>
        <b/>
        <sz val="12"/>
        <rFont val="Times New Roman"/>
        <family val="1"/>
      </rPr>
      <t xml:space="preserve">                                      </t>
    </r>
  </si>
  <si>
    <t>Klaipėdos miesto savivaldybės 2020–2022 m. 
strateginio veiklos plano įgyvendinimo          2020 m. ataskaitos dalis</t>
  </si>
  <si>
    <r>
      <t>Programą vykdė:</t>
    </r>
    <r>
      <rPr>
        <sz val="12"/>
        <rFont val="Times New Roman"/>
        <family val="1"/>
        <charset val="186"/>
      </rPr>
      <t xml:space="preserve"> Socialinės paramos skyrius, Socialinio būsto skyrius, Jaunimo ir bendruomenių reikalų koordinavimo grupė, Planavimo ir analizės skyrius, Statinių administravimo  skyrius, Turto valdymo  skyrius, Projektų skyrius, Statybos ir infrastruktūros plėtros skyrius, vyriausiasis patarėjas D. Petrolevičius. </t>
    </r>
  </si>
  <si>
    <t>Efekto / Rezultato / Produkto</t>
  </si>
  <si>
    <t>Piniginės socialinės paramos nepasiturinčioms šeimoms ir vieniems gyv.asm. bei paramos mirties atveju teikimas, išmokant pašalpas ir kompensacijas (kredito, palūk. apmokėjimas asm. turintiems teisę į būsto šild.išlaidų komp)</t>
  </si>
  <si>
    <t>Piniginės socialinės paramos nepasiturinčioms šeimoms ir vieniems gyvenantiems asmenims bei paramos mirties atveju teikimas, išmokant pašalpas ir kompensacijas (būsto nuomos ar išperkamosios būsto nuomos mokesčių dalies kompensacija)</t>
  </si>
  <si>
    <t>Socialinė parama mokiniams už įsigytus maisto produktus VB, VšĮ Klaipėdos „Universa Via“ tarptautinė mokykla</t>
  </si>
  <si>
    <t>Socialinė parama mokiniams už įsigytus maisto produktus VB, VšĮ „Vaivorykštės tako“ pagrindinė mokykla</t>
  </si>
  <si>
    <t>Socialinė parama mokiniams už įsigytus maisto produktus VB, VšĮ Klaipėdos specialioji mokykla-daugiafunkcis centras „Svetliačiok“</t>
  </si>
  <si>
    <t>Socialinė parama mokiniams už įsigytus maisto produktus VB, UAB Mažasis Klaipėdos licėjus</t>
  </si>
  <si>
    <t>Socialinė parama mokiniams už įsigytus maisto produktus VB, UAB „Vaikystės sodas“</t>
  </si>
  <si>
    <t>Socialinė parama mokiniams už įsigytus maisto produktus VB, VšĮ „Jūrų žvaigždutė“</t>
  </si>
  <si>
    <t>Projekto „Integrali pagalba į namus Klaipėdos mieste“ įgyvendinimas (viešoji įstaiga „Ori senatvė“)</t>
  </si>
  <si>
    <t>„Parama maisto produktais ir higienos prekėmis“ Nr. EPSF-2018-V-06-01</t>
  </si>
  <si>
    <t>Projekto „Lietuva – kitataučių užuovėja“ įgyvendinimas</t>
  </si>
  <si>
    <t>Projekto „Moterys ir vaikai – saugūs savo mieste“ įgyvendinimas</t>
  </si>
  <si>
    <t>Projekto „Kompleksinės paslaugos šeimai Klaipėdos mieste“ įgyvendinimas – Klaipėdos miesto savivaldybės administracija</t>
  </si>
  <si>
    <t>Projekto „Kompleksinės paslaugos šeimai Klaipėdos mieste“ įgyvendinimas – BĮ Klaipėdos miesto šeimos ir vaiko gerovės centras</t>
  </si>
  <si>
    <t>Projekto „Kompleksinės paslaugos šeimai Klaipėdos mieste“ įgyvendinimas – Labdaros paramos fondas „Dienvidis“</t>
  </si>
  <si>
    <t>Projekto „Kompleksinės paslaugos šeimai Klaipėdos mieste“ įgyvendinimas – VšĮ Socialinių paslaugų informacijos centras</t>
  </si>
  <si>
    <t>Projekto „Kompleksinės paslaugos šeimai Klaipėdos mieste“ įgyvendinimas – Labdaros ir paramos fondas Dvasinės pagalbos jaunimui centras</t>
  </si>
  <si>
    <t>Klaipėdos miesto integruotų investicijų teritorijos vietos veiklos grupės 2016–2022 metų vietos plėtros įgyvendinimas ir veiklų administravimas</t>
  </si>
  <si>
    <t>Projekto „Bendruomeninių vaikų globos namų steigimas Klaipėdos mieste“ įgyvendinimas</t>
  </si>
  <si>
    <t>Savivaldybės socialinio būsto fondo gyvenamųjų namų statyba žemės sklype Akmenų g. 1B</t>
  </si>
  <si>
    <t>Europos Sąjungos paramos lėšų likutis (savivaldybės biudžetas)</t>
  </si>
  <si>
    <t>Europos Sąjungos paramos lėšos (savivaldybės biudžetas)</t>
  </si>
  <si>
    <t>2020 m.: Kreipėsi mažiau kompensacijų gavėjų, nei buvo planuota.</t>
  </si>
  <si>
    <t>2020 m.: Paslauga pradėta teikti po Piniginės paramos įstatymo pakeitimo, kuris įsigaliojo nuo 2020-05-21. Gauta daugiau lėšų, nei planuota, kreipėsi mažiau gavėjų, nei buvo tikėtasi.  Lėšos buvo atkuriamos nuo tik 2020 m. III ketv., todėl nespėta panaudoti visų lėšų (liko nepanaudota 206,8 tūkst. Eur).</t>
  </si>
  <si>
    <t>2020 m.: Socialinių išmokų išmokėta mažiau, kadangi išmokas mokėjo Užimtumo tarnyba.</t>
  </si>
  <si>
    <t>2020 m.: Socialinės globos namuose, ne savivaldybės institucijose pagal kompensavimo sutartis – 323 asm.; VšĮ Klaipėdos specialioji mokykla-daugiafunkcis centras „Svetliačiok“ – 37 asm. (perkama paslauga); Všį „Ori senatvė“ – 79 asm. (perkama paslauga). Rodiklis nepasiektas, nes nauja paslaugos sutartis su tiekėju UAB „Jarinta“ (30 asmenų) įsigaliojo nuo 2020 m. spalio mėn., Tiekėjas naujų klientų 2020 m. neturėjo.</t>
  </si>
  <si>
    <t>2020 m.: Gavėjų skaičius padidėjo, nes nuo rugsėjo 1 d. nemokamas maitinimas buvo skirtas visiems priešmokyklinukams ir pirmokams nevertinant pajamų.</t>
  </si>
  <si>
    <t xml:space="preserve">2020 m.: BĮ Socialinės paramos centras – 40 asmenys; BĮ Neįgaliųjų centras „Klaipėdos lakštutė“ – 33 asmenys. VšĮ „Ori senatvė“ – 30 asmenų. 2020 m. liepos mėn. globos paslaugų teikimą (teikdavo VšĮ „Ori senatvė“) laimėjo UAB „Jarinta“ ir klientų skaičius sumažėjo nuo 40 iki 18, nes tiekėjas nesurinko reikiamo klientų skaičiaus, automatiškai sumažėjo darbuotojų skaičius (mažesnės darbo užmokesčio sąnaudos). </t>
  </si>
  <si>
    <t xml:space="preserve">2020 m.: BĮ Klaipėdos miesto šeimos ir vaiko gerovės centre 3 vaikai gyvena pas budinčius globotojus, VšĮ „SOS vaikų kaimas“ – 7 vaikai. </t>
  </si>
  <si>
    <t>2020 m.: Keli globėjai prižiūri po 2–3 vaikus.</t>
  </si>
  <si>
    <t xml:space="preserve">Parengtas ir Savivaldybės tarybos sprendimu Nr. T2-194 patvirtintas tvarkos aprašas dėl gyventojų iniciatyvų, skirtų gyvenamajai aplinkai gerinti, projektų ir idėjų atrankos ir finansavimo. </t>
  </si>
  <si>
    <t>Parengtos Nuotolinių gyventojų aptarnavimo centrų steigimo galimybės ir jos pristatytos administracijos vadovybei. Atlikta administracinių paslaugų analizė, išskirtos paslaugos, kurias būtų tikslinga teikti. Savivaldybės administracijos vadovybės sprendimu 2021 m. planuojama steigti 1 nuotolinį gyventojų aptarnavimo centrą Laukininkų g. esančiose Socialinės paramos skyriaus patalpose. Iki 2021-04-01 bus parengtas įgyvendinimo planas</t>
  </si>
  <si>
    <t>2020 m.: Dėl išmokų kreipėsi mažiau pareiškėjų, nei buvo planuota.</t>
  </si>
  <si>
    <t>2020 m.: Rodiklis nepasiektas, nes dėl 2020 m. pavasarį visoje šalyje paskelbto karantino užtruko programos finansavimo derinimo procedūros. Sutartys su darbdaviais pasirašytos 2020 m. birželio mėn., veiklos pradėtos įgyvendinti vėliau, negu planuota (nuo 2020 m. liepos mėn.)</t>
  </si>
  <si>
    <t>2020 m.: Įvykdyta ir viršyta, nes poreikis transporto paslaugoms augo. Faktiškai transporto paslaugos suteiktos 78,13 proc. daugiau, nei buvo numatyta plane. Transporto paslaugos gavėjų skaičius didėjo, nes kreipėsi daugiau gavėjų, kurių pajamos mažesnės už valstybės remiamų pajamų trigubą dydį ir jiems buvo teikiamos nemokamos paslaugos.</t>
  </si>
  <si>
    <t xml:space="preserve">2020 m.: Įvykdyta ir viršyta. Faktiškai pagalba į namus suteikta 45,66  proc.,daugiau asmenų, nei  numatyta plane. Poreikis pagalbos namuose  paslaugoms dėl visuomenės senėjimo ir emigracijos tendencijų auga keletą metų iš eilės. 2020 m. žymiai išaugo vidutinis darbuotojų, klientų skaičius per mėn. bei sąrašinis klientų skaičius. Tokį pokytį lėmė papildomų lankomosios priežiūros darbuotojų pareigybių įsteigimas: nuo 2020-01-01 papildomai skirtos 2 vyr. socialinio darbuotojo ir 5 lankomosios priežiūros darbuotojo pareigybės, o nuo 2020-10-01 papildomai skirta 1 vyr. socialinio darbuotojo ir 5 lankomosios priežiūros darbuotojo pareigybės. </t>
  </si>
  <si>
    <t>2020 m.: Įvykdyra ir viršyta. Poreikis šiai paslaugai augo ir faktinis asmenų, gavusių šią paslaugą skaičius buvo  64 proc. didesnis nei planuota. Socialinė paslauga vadinasi aprūpinimas rūbais, avalyne, kitais reikmenimis ir maistu (gavus paramą), (žr. Lietuvos Respublikos socialinių paslaugų katalogą.). Centras yra paramos gavėjas ir gavęs paramą, ją užpajamuoja ir išduoda, kai teikia aukščiau minėtą socialinę paslaugą.</t>
  </si>
  <si>
    <t>2020 m.: Įvykdyta ir viršyta. Faktinis šios paslaugos gavėjų skaičius yra  78,33 proc. didesnis nei planinis. Klientų skaičiaus augimą labiausiai nulėmė tai, kad 2020 m. pradžioje įsteigtos 2 lankomosios priežiūros darbuotojų pareigybės ir tai, kad nuo 2020-03-16 iki 2020-06-17 ir nuo 2020-10-28 iki 2020-12-31 Lietuvoje paskelbus karantiną, dalis klientų paslaugas laikinai susistabdė arba sumažino paslaugų teikimo trukmę. Šie skaičiai rodo, kad centras 2020 m. rado vidinių resursų pagerinti paslaugų namuose prieinamumą: kompetencijos tobulinimo trukmė  sumažinta 30,65 proc. ir 10,24 proc sumažėjo įstaigos Dienos socialinės globos skyriaus darbuotojų sergamumas, neapmokamos atostogos ir t. t..</t>
  </si>
  <si>
    <t xml:space="preserve">2020 m.: Įvykdžius viešuosius pirkimus, vienas automobilis nupirktas pigiau nei planuota. Už sutaupytas lėšas įsigytas antras nedidelis automobilis („Ford Focus“), kuris aktyviai dirba karantino metu, teikiant pagalbos į namus asmenims su sunkia negalia paslaugas. </t>
  </si>
  <si>
    <t>Savivaldybės tarybos 2020 m. balandžio 9 d. sprendimu Nr. T2-55 nuspręsta  BVGN įsteigti nuosavybės teise savivaldybei priklausančiame dviejų aukštų name Kalvos g. 4, kuriame pagal šeimai artimos aplinkos modelį, bus apgyvendinti 8 vaikai. Todėl buvo nupirkti ir suremontuoti ne 3, kaip planuota, o 2 butai.</t>
  </si>
  <si>
    <t>2020 m.: Paslaugas pagal sutartį teikia VšĮ Klaipėdos specialioji mokykla-daugiafunkcis centras „Svetliačiok“. Dėl pandemijos sumažėjęs dienos socialinės globos centro lankomumas.</t>
  </si>
  <si>
    <t>2020 m.: Paslaugas pagal sutartį teikia VšĮ Klaipėdos specialioji mokykla-daugiafunkcis centras „Svetliačiok“. Dėl pandemijos sumažėjęs dienos socialinės globos centro lankomumas. 2020-01-01 įsigaliojo nauja paslaugos sutartis, pagal kurią teikiama paslauga buvo nupirkta žemesne, nei planuota, kaina. Dėl pandemijos mažiau tėvų kreipėsi dėl šios paslaugos.</t>
  </si>
  <si>
    <t>2020 m.: Paslaugas pagal sutartis teikia labdaros ir paramos fondas „Dienvidis“ – 25 vaikai, labdaros ir paramos fondas Dvasinės pagalbos jaunimui centras – 20 vaikų. Všį „Liberi“ – 35 vaikai (naujas pirkimas, įsigaliojus sutarčiai, vaikų skaičius augo palaipsniui iki galutinio skaičiaus). Dėl užsitęsusių viešųjų pirkimų  ir mažesnio vaikų lankomumo valandų skaičiaus pandemijos metu, liko nepanaudotų lėšų.</t>
  </si>
  <si>
    <t>2020 m.: Paslaugas iki 2020-09-18 teikė Všį „Ori senatvė“, nuo 2020-09-21 paslaugas teikia naujas tiekėjas. Liko nepanaudotų lėšų dėl įvykdyto pirkimo mažesne, nei planuota kaina. Keičiantis tiekėjams, pereinamu laikotarpiu buvo teikiamas mažesnis paslaugos valandų kiekis.</t>
  </si>
  <si>
    <t>2020 m.: Paslaugas pagal sutartį teikia labdaros ir paramos fondas „Maisto bankas“. Priklausomai nuo mėnesio ir pandeminės situacijos klientų skaičius svyravo nuo 60 iki 140. Vasaros metu jaučiamas paslaugos sumažėjimas, pandemijos metu – maitinimo paslaugos į namus padidėjimas.</t>
  </si>
  <si>
    <t>2020 m.: Išsiaiškinus poreikį ir atsižvelgiant į skirtą finansavimą, keltuvų įrengta mažiau, nei planuota. 2020 m. buvo daugiau sanitarinių patalpų pritaikymų neįgaliųjų poreikiams.</t>
  </si>
  <si>
    <t>2020 m.: Iš viso veiklomis naudojosi 1017 dalyvių (dėl dviejų karantinų dalyvių skaičius mažėjo, tačiau veiklos pagal galimybes vyksta), iš jų 685 – nauji dalyviai.</t>
  </si>
  <si>
    <t>2020 m.: Pasirašytos keturios sutartys su projektų vykdytojais. Per 2020 m. buvo koofinansuojama 16 projektų, kurie yra gavę finansavimą iš ES fondų agentūros (toliau – ESFA). Vieno projekto vykdytojas tik metų gale pasirašė sutartį su ESFA, todėl sutarties su Savivaldybės administracija pasirašymas persikėlė į 2021 m.</t>
  </si>
  <si>
    <t>2020 m.: 2020-08-06 pasirašyta sutartis su  UAB „Ekonominės konsultacijos ir tyrimai“.</t>
  </si>
  <si>
    <t>2020 m.: Nuspręsta vietoje buto pirkimo BVGN steigimui pritaikyti pastatą Kalvos g. 4. Parengta statinio projektavimo užduotis, 2020-10-09 su VšĮ Centrine projektų valdymo agentūra (CPVA) pasirašyta finansavimo sutartis. 2020-12-16 pasirašyta sutartis su projektuotojais pastato kapitaliniam remontui.</t>
  </si>
  <si>
    <t>2020 m.: 2020-07-07 pasirašyta finansavimo sutartis su  CPVA. Pasirašyta techninio projekto parengimo sutartis. Vykdomi projektavimo darbai.</t>
  </si>
  <si>
    <t>2020 m.: Daugiabučio gyvenamojo namo statybos darbų atlikta ir apmokėta 90,93 proc. iki gruodžio 31 d. Likę dalis vidaus apdailos darbų. Statybos darbai buvo sustabdyti nuo 2020-06-10 iki 2020-12-04, dėl panaikinto statybos leidimo.</t>
  </si>
  <si>
    <t>2020 m.: Savivaldybės butų techninę būklę įvertina VšĮ „Klaipėdos butai“. Šiuo pagrindu Savivaldybės administracija skelbia darbų viešą pirkimą, su konkurso laimėtoju sudaroma sutartis darbų atlikimui. Vykdant 2020-01-03 rangos sutartį  suremontuoti 28 butai.  Pagal 2020-09-17 rangos sutartį buvo vykdomi dar 35 tuščių butų remonto darbai. Taip pat yra sudaryta dar viena 2020-11-12 sutartis 9 butų remonto darbams pirkti. Sutarties įvykdymas persikelia į 2021 metus. Planuotas metams suremontuotų butų skaičius viršytas.</t>
  </si>
  <si>
    <t>2020 m.: Konkursus bendrųjų objektų remonto, atnaujinimo (modernizacijos) darbų pirkimui organizuoja Savivaldybės paskirtieji daugiabučių namų bendrųjų objektų administratoriai, DNSB ir  jungtinės veiklos dalyviai. Prievolė butų ir kitų patalpų savininkams apmokėti sąskaitas už bendrųjų objektų remontą jiems tenkančia  faktinių išlaidų  dalimi  yra nustatyta Lietuvos Respublikos teisės aktais. Pagal daugiabučių namų administratorių Savivaldybei per 2020 m. pateiktas sąskaitas buvo apmokėta už 362 daugiabučių namų, kuriuose yra Savivaldybei nuosavybės teise priklausančių gyvenamųjų patalpų, bendrųjų objektų  remonto darbus.</t>
  </si>
  <si>
    <t>2020 m.: Savivaldybės butų techninę inventorizaciją atlieka ir viešojo pirkimo konkursus smulkiems remonto darbams, likviduojant avarijas ar sprendžiant avarijų prevencijos klausimus savivaldybės  butuose, atlikti savarankiškai organizuoja ir vykdo VšĮ „Klaipėdos butai“.</t>
  </si>
  <si>
    <t>2020 m.: Apmokėjimas už savivaldybės gyvenamųjų patalpų nuomos administravimo paslaugas VšĮ „Klaipėdos butai“ vykdomas pagal 3-jų metų paslaugų pirkimo sutartį. Sutarties terminas baigiasi 2021 m. gruodžio 31 d. Per 2020 m. surinkta 94% – nuo priskaičiuoto nuomos mokesčio ir 9% – nuomininkų sumokėtos praėjusių laikotarpių skolos.</t>
  </si>
  <si>
    <t>2020 m.: Savininkams grąžintų nuomotų patalpų vertės įskaičiavimas į nuompinigius  atliekamas įgyvendinant Nuosavybės  teisių į išlikusį nekilnojamąjį turtą atstatymo įstatymo poįstatyminių teisės aktų nuostatas. Valstybės garantiją pasirinkęs asmuo 2020-09-21 nutraukė nuomos sutartį ir jam buvo grąžinta valstybės garantijos likučio suma – 31485,55 Eur.</t>
  </si>
  <si>
    <t>2020 m.: Apmokėtos visos nuo 2020-01-01 iki 2020-12-31 gautos sąskaitos.  Sąskaitos už bendrųjų objektų administravimą, nuolatinę techninę priežiūra ir laikinai neišnuomotiems butams suteiktas paslaugas  atliekamas, vykdant  butų savininkams Lietuvos Respublikos teisės aktais  nustatytą prievolę.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</si>
</sst>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5"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Times New Roman"/>
      <family val="1"/>
      <charset val="186"/>
    </font>
    <font>
      <b/>
      <sz val="11"/>
      <name val="Times New Roman"/>
      <family val="1"/>
      <charset val="186"/>
    </font>
    <font>
      <sz val="11"/>
      <color rgb="FF000000"/>
      <name val="Calibri"/>
      <family val="2"/>
      <charset val="186"/>
    </font>
    <font>
      <sz val="10"/>
      <color theme="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27">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right/>
      <top/>
      <bottom style="thin">
        <color rgb="FF000000"/>
      </bottom>
      <diagonal/>
    </border>
  </borders>
  <cellStyleXfs count="3">
    <xf numFmtId="0" fontId="0" fillId="0" borderId="0"/>
    <xf numFmtId="0" fontId="2" fillId="0" borderId="0"/>
    <xf numFmtId="165" fontId="10" fillId="0" borderId="0" applyBorder="0" applyProtection="0"/>
  </cellStyleXfs>
  <cellXfs count="196">
    <xf numFmtId="0" fontId="0" fillId="0" borderId="0" xfId="0"/>
    <xf numFmtId="0" fontId="7" fillId="3" borderId="0" xfId="0" applyFont="1" applyFill="1" applyAlignment="1">
      <alignment vertical="top" wrapText="1"/>
    </xf>
    <xf numFmtId="0" fontId="2" fillId="0" borderId="0" xfId="0" applyFont="1"/>
    <xf numFmtId="0" fontId="2" fillId="3"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3" borderId="0" xfId="0" applyFont="1" applyFill="1" applyBorder="1" applyAlignment="1">
      <alignment vertical="top" wrapText="1"/>
    </xf>
    <xf numFmtId="0" fontId="5" fillId="3" borderId="0" xfId="0" applyFont="1" applyFill="1" applyBorder="1" applyAlignment="1">
      <alignment horizontal="center" vertical="top" wrapText="1"/>
    </xf>
    <xf numFmtId="0" fontId="1" fillId="0" borderId="0" xfId="0" applyFont="1"/>
    <xf numFmtId="0" fontId="3" fillId="3" borderId="0" xfId="0" applyFont="1" applyFill="1" applyBorder="1" applyAlignment="1">
      <alignment horizontal="center" vertical="top" wrapText="1"/>
    </xf>
    <xf numFmtId="0" fontId="5" fillId="3" borderId="0" xfId="0" applyFont="1" applyFill="1" applyAlignment="1">
      <alignment horizontal="left" vertical="top"/>
    </xf>
    <xf numFmtId="0" fontId="4" fillId="3" borderId="0" xfId="0" applyFont="1" applyFill="1" applyAlignment="1">
      <alignment horizontal="left" vertical="top"/>
    </xf>
    <xf numFmtId="0" fontId="3" fillId="3" borderId="0" xfId="0" applyFont="1" applyFill="1" applyAlignment="1">
      <alignment vertical="top" wrapText="1"/>
    </xf>
    <xf numFmtId="0" fontId="2" fillId="3" borderId="0" xfId="0" applyFont="1" applyFill="1" applyAlignment="1">
      <alignment horizontal="left" vertical="top" wrapText="1"/>
    </xf>
    <xf numFmtId="0" fontId="2" fillId="0" borderId="0" xfId="0" applyFont="1" applyAlignment="1">
      <alignment horizontal="left" vertical="top" wrapText="1"/>
    </xf>
    <xf numFmtId="0" fontId="6" fillId="3" borderId="0" xfId="0" applyFont="1" applyFill="1" applyAlignment="1">
      <alignment horizontal="left" vertical="top"/>
    </xf>
    <xf numFmtId="0" fontId="8" fillId="0" borderId="0" xfId="1" applyFont="1" applyBorder="1" applyAlignment="1">
      <alignment vertical="top" wrapText="1"/>
    </xf>
    <xf numFmtId="0" fontId="8" fillId="0" borderId="0" xfId="1" applyFont="1" applyAlignment="1">
      <alignment vertical="center" wrapText="1"/>
    </xf>
    <xf numFmtId="0" fontId="3" fillId="0" borderId="0" xfId="0" applyFont="1" applyAlignment="1"/>
    <xf numFmtId="0" fontId="6" fillId="3" borderId="0" xfId="0" applyFont="1" applyFill="1" applyBorder="1" applyAlignment="1">
      <alignment horizontal="left" vertical="top" wrapText="1"/>
    </xf>
    <xf numFmtId="0" fontId="11" fillId="0" borderId="0" xfId="0" applyNumberFormat="1" applyFont="1" applyFill="1" applyAlignment="1" applyProtection="1">
      <alignment wrapText="1" readingOrder="1"/>
    </xf>
    <xf numFmtId="0" fontId="12" fillId="6" borderId="1" xfId="0" applyNumberFormat="1" applyFont="1" applyFill="1" applyBorder="1" applyAlignment="1" applyProtection="1">
      <alignment vertical="top" wrapText="1" readingOrder="1"/>
      <protection locked="0"/>
    </xf>
    <xf numFmtId="0" fontId="12" fillId="6" borderId="2" xfId="0" applyNumberFormat="1" applyFont="1" applyFill="1" applyBorder="1" applyAlignment="1" applyProtection="1">
      <alignment vertical="top" wrapText="1" readingOrder="1"/>
      <protection locked="0"/>
    </xf>
    <xf numFmtId="0" fontId="12" fillId="6" borderId="2" xfId="0" applyNumberFormat="1" applyFont="1" applyFill="1" applyBorder="1" applyAlignment="1" applyProtection="1">
      <alignment horizontal="left" vertical="top" wrapText="1" readingOrder="1"/>
      <protection locked="0"/>
    </xf>
    <xf numFmtId="164" fontId="12" fillId="6" borderId="2" xfId="0" applyNumberFormat="1" applyFont="1" applyFill="1" applyBorder="1" applyAlignment="1" applyProtection="1">
      <alignment horizontal="right" vertical="top" wrapText="1" readingOrder="1"/>
    </xf>
    <xf numFmtId="0" fontId="12" fillId="6" borderId="2" xfId="0" applyNumberFormat="1" applyFont="1" applyFill="1" applyBorder="1" applyAlignment="1" applyProtection="1">
      <alignment horizontal="center" vertical="top" wrapText="1" readingOrder="1"/>
      <protection locked="0"/>
    </xf>
    <xf numFmtId="0" fontId="12" fillId="6" borderId="2" xfId="0" applyNumberFormat="1" applyFont="1" applyFill="1" applyBorder="1" applyAlignment="1" applyProtection="1">
      <alignment horizontal="right" vertical="top" wrapText="1" readingOrder="1"/>
      <protection locked="0"/>
    </xf>
    <xf numFmtId="0" fontId="12" fillId="6" borderId="3" xfId="0" applyNumberFormat="1" applyFont="1" applyFill="1" applyBorder="1" applyAlignment="1" applyProtection="1">
      <alignment horizontal="left" vertical="top" wrapText="1" readingOrder="1"/>
      <protection locked="0"/>
    </xf>
    <xf numFmtId="0" fontId="12" fillId="7" borderId="1" xfId="0" applyNumberFormat="1" applyFont="1" applyFill="1" applyBorder="1" applyAlignment="1" applyProtection="1">
      <alignment vertical="top" wrapText="1" readingOrder="1"/>
      <protection locked="0"/>
    </xf>
    <xf numFmtId="0" fontId="12" fillId="7" borderId="2" xfId="0" applyNumberFormat="1" applyFont="1" applyFill="1" applyBorder="1" applyAlignment="1" applyProtection="1">
      <alignment vertical="top" wrapText="1" readingOrder="1"/>
      <protection locked="0"/>
    </xf>
    <xf numFmtId="0" fontId="12" fillId="7" borderId="2" xfId="0" applyNumberFormat="1" applyFont="1" applyFill="1" applyBorder="1" applyAlignment="1" applyProtection="1">
      <alignment horizontal="left" vertical="top" wrapText="1" readingOrder="1"/>
      <protection locked="0"/>
    </xf>
    <xf numFmtId="164" fontId="12" fillId="7" borderId="2" xfId="0" applyNumberFormat="1" applyFont="1" applyFill="1" applyBorder="1" applyAlignment="1" applyProtection="1">
      <alignment horizontal="right" vertical="top" wrapText="1" readingOrder="1"/>
    </xf>
    <xf numFmtId="0" fontId="12" fillId="7" borderId="3" xfId="0" applyNumberFormat="1" applyFont="1" applyFill="1" applyBorder="1" applyAlignment="1" applyProtection="1">
      <alignment horizontal="left" vertical="top" wrapText="1" readingOrder="1"/>
      <protection locked="0"/>
    </xf>
    <xf numFmtId="0" fontId="13" fillId="0" borderId="4"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3" fillId="0" borderId="5" xfId="0" applyNumberFormat="1" applyFont="1" applyFill="1" applyBorder="1" applyAlignment="1" applyProtection="1">
      <alignment horizontal="center" vertical="top" wrapText="1" readingOrder="1"/>
      <protection locked="0"/>
    </xf>
    <xf numFmtId="0" fontId="13" fillId="0" borderId="5" xfId="0" applyNumberFormat="1" applyFont="1" applyFill="1" applyBorder="1" applyAlignment="1" applyProtection="1">
      <alignment horizontal="right" vertical="top" wrapText="1" readingOrder="1"/>
      <protection locked="0"/>
    </xf>
    <xf numFmtId="0" fontId="13" fillId="0" borderId="6" xfId="0" applyNumberFormat="1" applyFont="1" applyFill="1" applyBorder="1" applyAlignment="1" applyProtection="1">
      <alignment horizontal="left" vertical="top" wrapText="1" readingOrder="1"/>
      <protection locked="0"/>
    </xf>
    <xf numFmtId="0" fontId="12" fillId="8" borderId="1" xfId="0" applyNumberFormat="1" applyFont="1" applyFill="1" applyBorder="1" applyAlignment="1" applyProtection="1">
      <alignment vertical="top" wrapText="1" readingOrder="1"/>
      <protection locked="0"/>
    </xf>
    <xf numFmtId="0" fontId="12" fillId="8" borderId="2" xfId="0" applyNumberFormat="1" applyFont="1" applyFill="1" applyBorder="1" applyAlignment="1" applyProtection="1">
      <alignment vertical="top" wrapText="1" readingOrder="1"/>
      <protection locked="0"/>
    </xf>
    <xf numFmtId="0" fontId="12" fillId="8" borderId="2" xfId="0" applyNumberFormat="1" applyFont="1" applyFill="1" applyBorder="1" applyAlignment="1" applyProtection="1">
      <alignment horizontal="left" vertical="top" wrapText="1" readingOrder="1"/>
      <protection locked="0"/>
    </xf>
    <xf numFmtId="164" fontId="12" fillId="8" borderId="2" xfId="0" applyNumberFormat="1" applyFont="1" applyFill="1" applyBorder="1" applyAlignment="1" applyProtection="1">
      <alignment horizontal="right" vertical="top" wrapText="1" readingOrder="1"/>
    </xf>
    <xf numFmtId="0" fontId="12" fillId="8" borderId="2" xfId="0" applyNumberFormat="1" applyFont="1" applyFill="1" applyBorder="1" applyAlignment="1" applyProtection="1">
      <alignment horizontal="center" vertical="top" wrapText="1" readingOrder="1"/>
      <protection locked="0"/>
    </xf>
    <xf numFmtId="0" fontId="12" fillId="8" borderId="2" xfId="0" applyNumberFormat="1" applyFont="1" applyFill="1" applyBorder="1" applyAlignment="1" applyProtection="1">
      <alignment horizontal="right" vertical="top" wrapText="1" readingOrder="1"/>
      <protection locked="0"/>
    </xf>
    <xf numFmtId="0" fontId="12" fillId="8" borderId="3" xfId="0" applyNumberFormat="1" applyFont="1" applyFill="1" applyBorder="1" applyAlignment="1" applyProtection="1">
      <alignment horizontal="left" vertical="top" wrapText="1" readingOrder="1"/>
      <protection locked="0"/>
    </xf>
    <xf numFmtId="0" fontId="13" fillId="0" borderId="1"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xf>
    <xf numFmtId="0" fontId="13" fillId="0" borderId="2" xfId="0" applyNumberFormat="1" applyFont="1" applyFill="1" applyBorder="1" applyAlignment="1" applyProtection="1">
      <alignment horizontal="center" vertical="top" wrapText="1" readingOrder="1"/>
      <protection locked="0"/>
    </xf>
    <xf numFmtId="0" fontId="13" fillId="0" borderId="2"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0" fontId="13" fillId="0" borderId="10" xfId="0" applyNumberFormat="1" applyFont="1" applyFill="1" applyBorder="1" applyAlignment="1" applyProtection="1">
      <alignment vertical="top" wrapText="1" readingOrder="1"/>
      <protection locked="0"/>
    </xf>
    <xf numFmtId="0" fontId="13" fillId="0" borderId="11" xfId="0" applyNumberFormat="1" applyFont="1" applyFill="1" applyBorder="1" applyAlignment="1" applyProtection="1">
      <alignment vertical="top" wrapText="1" readingOrder="1"/>
      <protection locked="0"/>
    </xf>
    <xf numFmtId="0" fontId="13" fillId="0" borderId="11" xfId="0" applyNumberFormat="1" applyFont="1" applyFill="1" applyBorder="1" applyAlignment="1" applyProtection="1">
      <alignment horizontal="left" vertical="top" wrapText="1" readingOrder="1"/>
      <protection locked="0"/>
    </xf>
    <xf numFmtId="164" fontId="13" fillId="0" borderId="11" xfId="0" applyNumberFormat="1" applyFont="1" applyFill="1" applyBorder="1" applyAlignment="1" applyProtection="1">
      <alignment horizontal="right" vertical="top" wrapText="1" readingOrder="1"/>
      <protection locked="0"/>
    </xf>
    <xf numFmtId="0" fontId="13" fillId="0" borderId="11" xfId="0" applyNumberFormat="1" applyFont="1" applyFill="1" applyBorder="1" applyAlignment="1" applyProtection="1">
      <alignment horizontal="center" vertical="top" wrapText="1" readingOrder="1"/>
      <protection locked="0"/>
    </xf>
    <xf numFmtId="0" fontId="13" fillId="0" borderId="11" xfId="0" applyNumberFormat="1" applyFont="1" applyFill="1" applyBorder="1" applyAlignment="1" applyProtection="1">
      <alignment horizontal="right" vertical="top" wrapText="1" readingOrder="1"/>
      <protection locked="0"/>
    </xf>
    <xf numFmtId="0" fontId="13" fillId="0" borderId="12"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center" vertical="top" wrapText="1" readingOrder="1"/>
      <protection locked="0"/>
    </xf>
    <xf numFmtId="0" fontId="13" fillId="0" borderId="0" xfId="0" applyNumberFormat="1" applyFont="1" applyFill="1" applyAlignment="1" applyProtection="1">
      <alignment horizontal="right" vertical="top" wrapText="1" readingOrder="1"/>
      <protection locked="0"/>
    </xf>
    <xf numFmtId="166" fontId="13" fillId="0" borderId="5" xfId="0" applyNumberFormat="1" applyFont="1" applyFill="1" applyBorder="1" applyAlignment="1" applyProtection="1">
      <alignment horizontal="right" vertical="top" wrapText="1" readingOrder="1"/>
      <protection locked="0"/>
    </xf>
    <xf numFmtId="0" fontId="12" fillId="9" borderId="5" xfId="0" applyNumberFormat="1" applyFont="1" applyFill="1" applyBorder="1" applyAlignment="1" applyProtection="1">
      <alignment vertical="top" wrapText="1" readingOrder="1"/>
      <protection locked="0"/>
    </xf>
    <xf numFmtId="0" fontId="12" fillId="9" borderId="5" xfId="0" applyNumberFormat="1" applyFont="1" applyFill="1" applyBorder="1" applyAlignment="1" applyProtection="1">
      <alignment horizontal="right" vertical="top" wrapText="1" readingOrder="1"/>
      <protection locked="0"/>
    </xf>
    <xf numFmtId="166" fontId="12" fillId="9" borderId="5" xfId="0" applyNumberFormat="1" applyFont="1" applyFill="1" applyBorder="1" applyAlignment="1" applyProtection="1">
      <alignment horizontal="right" vertical="top" wrapText="1" readingOrder="1"/>
    </xf>
    <xf numFmtId="0" fontId="13" fillId="5" borderId="5" xfId="0" applyNumberFormat="1" applyFont="1" applyFill="1" applyBorder="1" applyAlignment="1" applyProtection="1">
      <alignment horizontal="left" vertical="top" wrapText="1" readingOrder="1"/>
      <protection locked="0"/>
    </xf>
    <xf numFmtId="0" fontId="13" fillId="5" borderId="5" xfId="0" applyNumberFormat="1" applyFont="1" applyFill="1" applyBorder="1" applyAlignment="1" applyProtection="1">
      <alignment horizontal="center" vertical="top" wrapText="1" readingOrder="1"/>
      <protection locked="0"/>
    </xf>
    <xf numFmtId="0" fontId="13" fillId="5" borderId="5" xfId="0" applyNumberFormat="1" applyFont="1" applyFill="1" applyBorder="1" applyAlignment="1" applyProtection="1">
      <alignment horizontal="right" vertical="top" wrapText="1" readingOrder="1"/>
      <protection locked="0"/>
    </xf>
    <xf numFmtId="0" fontId="13" fillId="5" borderId="6" xfId="0" applyNumberFormat="1" applyFont="1" applyFill="1" applyBorder="1" applyAlignment="1" applyProtection="1">
      <alignment horizontal="left" vertical="top" wrapText="1" readingOrder="1"/>
      <protection locked="0"/>
    </xf>
    <xf numFmtId="0" fontId="13" fillId="5" borderId="2" xfId="0" applyNumberFormat="1" applyFont="1" applyFill="1" applyBorder="1" applyAlignment="1" applyProtection="1">
      <alignment horizontal="left" vertical="top" wrapText="1" readingOrder="1"/>
      <protection locked="0"/>
    </xf>
    <xf numFmtId="0" fontId="13" fillId="5" borderId="2" xfId="0" applyNumberFormat="1" applyFont="1" applyFill="1" applyBorder="1" applyAlignment="1" applyProtection="1">
      <alignment horizontal="center" vertical="top" wrapText="1" readingOrder="1"/>
      <protection locked="0"/>
    </xf>
    <xf numFmtId="0" fontId="13" fillId="5" borderId="2" xfId="0" applyNumberFormat="1" applyFont="1" applyFill="1" applyBorder="1" applyAlignment="1" applyProtection="1">
      <alignment horizontal="right" vertical="top" wrapText="1" readingOrder="1"/>
      <protection locked="0"/>
    </xf>
    <xf numFmtId="0" fontId="13" fillId="5" borderId="3" xfId="0" applyNumberFormat="1" applyFont="1" applyFill="1" applyBorder="1" applyAlignment="1" applyProtection="1">
      <alignment horizontal="left" vertical="top" wrapText="1" readingOrder="1"/>
      <protection locked="0"/>
    </xf>
    <xf numFmtId="0" fontId="13" fillId="5" borderId="1" xfId="0" applyNumberFormat="1" applyFont="1" applyFill="1" applyBorder="1" applyAlignment="1" applyProtection="1">
      <alignment vertical="top" wrapText="1" readingOrder="1"/>
      <protection locked="0"/>
    </xf>
    <xf numFmtId="0" fontId="13" fillId="5" borderId="2" xfId="0" applyNumberFormat="1" applyFont="1" applyFill="1" applyBorder="1" applyAlignment="1" applyProtection="1">
      <alignment vertical="top" wrapText="1" readingOrder="1"/>
      <protection locked="0"/>
    </xf>
    <xf numFmtId="0" fontId="13" fillId="2" borderId="3" xfId="0" applyNumberFormat="1" applyFont="1" applyFill="1" applyBorder="1" applyAlignment="1" applyProtection="1">
      <alignment horizontal="left" vertical="top" wrapText="1" readingOrder="1"/>
      <protection locked="0"/>
    </xf>
    <xf numFmtId="0" fontId="13" fillId="2" borderId="5" xfId="0" applyNumberFormat="1" applyFont="1" applyFill="1" applyBorder="1" applyAlignment="1" applyProtection="1">
      <alignment horizontal="left" vertical="top" wrapText="1" readingOrder="1"/>
      <protection locked="0"/>
    </xf>
    <xf numFmtId="0" fontId="13" fillId="2" borderId="5" xfId="0" applyNumberFormat="1" applyFont="1" applyFill="1" applyBorder="1" applyAlignment="1" applyProtection="1">
      <alignment horizontal="center" vertical="top" wrapText="1" readingOrder="1"/>
      <protection locked="0"/>
    </xf>
    <xf numFmtId="0" fontId="13" fillId="2" borderId="5" xfId="0" applyNumberFormat="1" applyFont="1" applyFill="1" applyBorder="1" applyAlignment="1" applyProtection="1">
      <alignment horizontal="right" vertical="top" wrapText="1" readingOrder="1"/>
      <protection locked="0"/>
    </xf>
    <xf numFmtId="0" fontId="13" fillId="2" borderId="6" xfId="0" applyNumberFormat="1" applyFont="1" applyFill="1" applyBorder="1" applyAlignment="1" applyProtection="1">
      <alignment horizontal="left" vertical="top" wrapText="1" readingOrder="1"/>
      <protection locked="0"/>
    </xf>
    <xf numFmtId="0" fontId="14" fillId="0" borderId="2" xfId="0" applyNumberFormat="1" applyFont="1" applyFill="1" applyBorder="1" applyAlignment="1" applyProtection="1">
      <alignment horizontal="left" vertical="top" wrapText="1" readingOrder="1"/>
      <protection locked="0"/>
    </xf>
    <xf numFmtId="0" fontId="14" fillId="0" borderId="2" xfId="0" applyNumberFormat="1" applyFont="1" applyFill="1" applyBorder="1" applyAlignment="1" applyProtection="1">
      <alignment horizontal="center" vertical="top" wrapText="1" readingOrder="1"/>
      <protection locked="0"/>
    </xf>
    <xf numFmtId="0" fontId="14" fillId="0" borderId="2" xfId="0" applyNumberFormat="1" applyFont="1" applyFill="1" applyBorder="1" applyAlignment="1" applyProtection="1">
      <alignment horizontal="right" vertical="top" wrapText="1" readingOrder="1"/>
      <protection locked="0"/>
    </xf>
    <xf numFmtId="164" fontId="13" fillId="2" borderId="5" xfId="0" applyNumberFormat="1" applyFont="1" applyFill="1" applyBorder="1" applyAlignment="1" applyProtection="1">
      <alignment horizontal="right" vertical="top" wrapText="1" readingOrder="1"/>
      <protection locked="0"/>
    </xf>
    <xf numFmtId="0" fontId="13" fillId="2" borderId="2"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center" vertical="top" wrapText="1" readingOrder="1"/>
      <protection locked="0"/>
    </xf>
    <xf numFmtId="0" fontId="13" fillId="2" borderId="2" xfId="0" applyNumberFormat="1" applyFont="1" applyFill="1" applyBorder="1" applyAlignment="1" applyProtection="1">
      <alignment horizontal="right" vertical="top" wrapText="1" readingOrder="1"/>
      <protection locked="0"/>
    </xf>
    <xf numFmtId="0" fontId="13" fillId="4" borderId="2" xfId="0" applyNumberFormat="1" applyFont="1" applyFill="1" applyBorder="1" applyAlignment="1" applyProtection="1">
      <alignment horizontal="left" vertical="top" wrapText="1" readingOrder="1"/>
      <protection locked="0"/>
    </xf>
    <xf numFmtId="0" fontId="13" fillId="4" borderId="2" xfId="0" applyNumberFormat="1" applyFont="1" applyFill="1" applyBorder="1" applyAlignment="1" applyProtection="1">
      <alignment horizontal="center" vertical="top" wrapText="1" readingOrder="1"/>
      <protection locked="0"/>
    </xf>
    <xf numFmtId="0" fontId="13" fillId="4" borderId="2" xfId="0" applyNumberFormat="1" applyFont="1" applyFill="1" applyBorder="1" applyAlignment="1" applyProtection="1">
      <alignment horizontal="right" vertical="top" wrapText="1" readingOrder="1"/>
      <protection locked="0"/>
    </xf>
    <xf numFmtId="0" fontId="13" fillId="4" borderId="3" xfId="0" applyNumberFormat="1" applyFont="1" applyFill="1" applyBorder="1" applyAlignment="1" applyProtection="1">
      <alignment horizontal="left" vertical="top" wrapText="1" readingOrder="1"/>
      <protection locked="0"/>
    </xf>
    <xf numFmtId="0" fontId="13" fillId="4" borderId="1" xfId="0" applyNumberFormat="1" applyFont="1" applyFill="1" applyBorder="1" applyAlignment="1" applyProtection="1">
      <alignment vertical="top" wrapText="1" readingOrder="1"/>
      <protection locked="0"/>
    </xf>
    <xf numFmtId="0" fontId="13" fillId="4" borderId="2" xfId="0" applyNumberFormat="1" applyFont="1" applyFill="1" applyBorder="1" applyAlignment="1" applyProtection="1">
      <alignment vertical="top" wrapText="1" readingOrder="1"/>
      <protection locked="0"/>
    </xf>
    <xf numFmtId="164" fontId="14" fillId="0" borderId="5" xfId="0" applyNumberFormat="1" applyFont="1" applyFill="1" applyBorder="1" applyAlignment="1" applyProtection="1">
      <alignment horizontal="right" vertical="top" wrapText="1" readingOrder="1"/>
      <protection locked="0"/>
    </xf>
    <xf numFmtId="0" fontId="13" fillId="0" borderId="13" xfId="0" applyNumberFormat="1" applyFont="1" applyFill="1" applyBorder="1" applyAlignment="1" applyProtection="1">
      <alignment horizontal="center" vertical="top" wrapText="1" readingOrder="1"/>
      <protection locked="0"/>
    </xf>
    <xf numFmtId="0" fontId="13" fillId="0" borderId="14" xfId="0" applyNumberFormat="1" applyFont="1" applyFill="1" applyBorder="1" applyAlignment="1" applyProtection="1">
      <alignment horizontal="center" vertical="top" wrapText="1" readingOrder="1"/>
      <protection locked="0"/>
    </xf>
    <xf numFmtId="0" fontId="1" fillId="5" borderId="2" xfId="0" applyNumberFormat="1" applyFont="1" applyFill="1" applyBorder="1" applyAlignment="1" applyProtection="1">
      <alignment horizontal="right" vertical="top" wrapText="1" readingOrder="1"/>
      <protection locked="0"/>
    </xf>
    <xf numFmtId="0" fontId="13" fillId="2" borderId="1" xfId="0" applyNumberFormat="1" applyFont="1" applyFill="1" applyBorder="1" applyAlignment="1" applyProtection="1">
      <alignment vertical="top" wrapText="1" readingOrder="1"/>
      <protection locked="0"/>
    </xf>
    <xf numFmtId="0" fontId="13" fillId="2" borderId="2" xfId="0" applyNumberFormat="1" applyFont="1" applyFill="1" applyBorder="1" applyAlignment="1" applyProtection="1">
      <alignment vertical="top" wrapText="1" readingOrder="1"/>
      <protection locked="0"/>
    </xf>
    <xf numFmtId="164" fontId="13" fillId="2" borderId="2" xfId="0" applyNumberFormat="1" applyFont="1" applyFill="1" applyBorder="1" applyAlignment="1" applyProtection="1">
      <alignment horizontal="right" vertical="top" wrapText="1" readingOrder="1"/>
      <protection locked="0"/>
    </xf>
    <xf numFmtId="0" fontId="11" fillId="2" borderId="0" xfId="0" applyNumberFormat="1" applyFont="1" applyFill="1" applyAlignment="1" applyProtection="1">
      <alignment wrapText="1" readingOrder="1"/>
    </xf>
    <xf numFmtId="0" fontId="13" fillId="4" borderId="5" xfId="0" applyNumberFormat="1" applyFont="1" applyFill="1" applyBorder="1" applyAlignment="1" applyProtection="1">
      <alignment horizontal="left" vertical="top" wrapText="1" readingOrder="1"/>
      <protection locked="0"/>
    </xf>
    <xf numFmtId="0" fontId="13" fillId="4" borderId="5" xfId="0" applyNumberFormat="1" applyFont="1" applyFill="1" applyBorder="1" applyAlignment="1" applyProtection="1">
      <alignment horizontal="center" vertical="top" wrapText="1" readingOrder="1"/>
      <protection locked="0"/>
    </xf>
    <xf numFmtId="0" fontId="13" fillId="4" borderId="5" xfId="0" applyNumberFormat="1" applyFont="1" applyFill="1" applyBorder="1" applyAlignment="1" applyProtection="1">
      <alignment horizontal="right" vertical="top" wrapText="1" readingOrder="1"/>
      <protection locked="0"/>
    </xf>
    <xf numFmtId="0" fontId="13" fillId="4" borderId="6" xfId="0" applyNumberFormat="1" applyFont="1" applyFill="1" applyBorder="1" applyAlignment="1" applyProtection="1">
      <alignment horizontal="left" vertical="top" wrapText="1" readingOrder="1"/>
      <protection locked="0"/>
    </xf>
    <xf numFmtId="164" fontId="14" fillId="0" borderId="2" xfId="0" applyNumberFormat="1" applyFont="1" applyFill="1" applyBorder="1" applyAlignment="1" applyProtection="1">
      <alignment horizontal="right" vertical="top" wrapText="1" readingOrder="1"/>
    </xf>
    <xf numFmtId="0" fontId="13" fillId="0" borderId="14" xfId="0" applyNumberFormat="1" applyFont="1" applyFill="1" applyBorder="1" applyAlignment="1" applyProtection="1">
      <alignment horizontal="right" vertical="top" wrapText="1" readingOrder="1"/>
      <protection locked="0"/>
    </xf>
    <xf numFmtId="0" fontId="13" fillId="0" borderId="13" xfId="0" applyNumberFormat="1" applyFont="1" applyFill="1" applyBorder="1" applyAlignment="1" applyProtection="1">
      <alignment horizontal="right" vertical="top" wrapText="1" readingOrder="1"/>
      <protection locked="0"/>
    </xf>
    <xf numFmtId="164" fontId="14" fillId="0" borderId="2" xfId="0" applyNumberFormat="1" applyFont="1" applyFill="1" applyBorder="1" applyAlignment="1" applyProtection="1">
      <alignment horizontal="right" vertical="top" wrapText="1" readingOrder="1"/>
      <protection locked="0"/>
    </xf>
    <xf numFmtId="164" fontId="13" fillId="2" borderId="2" xfId="0" applyNumberFormat="1" applyFont="1" applyFill="1" applyBorder="1" applyAlignment="1" applyProtection="1">
      <alignment horizontal="right" vertical="top" wrapText="1" readingOrder="1"/>
    </xf>
    <xf numFmtId="3" fontId="3" fillId="0" borderId="0" xfId="0" applyNumberFormat="1" applyFont="1" applyAlignment="1"/>
    <xf numFmtId="3" fontId="5" fillId="0" borderId="0" xfId="0" applyNumberFormat="1" applyFont="1" applyAlignment="1">
      <alignment vertical="center" wrapText="1"/>
    </xf>
    <xf numFmtId="0" fontId="11" fillId="0" borderId="0" xfId="0" applyNumberFormat="1" applyFont="1" applyFill="1" applyAlignment="1" applyProtection="1">
      <alignment horizontal="right" wrapText="1" readingOrder="1"/>
    </xf>
    <xf numFmtId="0" fontId="11" fillId="0" borderId="0" xfId="0" applyNumberFormat="1" applyFont="1" applyFill="1" applyAlignment="1" applyProtection="1">
      <alignment vertical="top" wrapText="1" readingOrder="1"/>
    </xf>
    <xf numFmtId="0" fontId="12" fillId="0" borderId="5" xfId="0" applyNumberFormat="1" applyFont="1" applyFill="1" applyBorder="1" applyAlignment="1" applyProtection="1">
      <alignment horizontal="center" vertical="top" wrapText="1" readingOrder="1"/>
    </xf>
    <xf numFmtId="0" fontId="12" fillId="0" borderId="8" xfId="0" applyNumberFormat="1" applyFont="1" applyFill="1" applyBorder="1" applyAlignment="1" applyProtection="1">
      <alignment horizontal="center" vertical="top" wrapText="1" readingOrder="1"/>
    </xf>
    <xf numFmtId="0" fontId="13" fillId="7" borderId="2" xfId="0" applyNumberFormat="1" applyFont="1" applyFill="1" applyBorder="1" applyAlignment="1" applyProtection="1">
      <alignment horizontal="left" vertical="top" wrapText="1" readingOrder="1"/>
      <protection locked="0"/>
    </xf>
    <xf numFmtId="0" fontId="13" fillId="7" borderId="2" xfId="0" applyNumberFormat="1" applyFont="1" applyFill="1" applyBorder="1" applyAlignment="1" applyProtection="1">
      <alignment horizontal="center" vertical="top" wrapText="1" readingOrder="1"/>
      <protection locked="0"/>
    </xf>
    <xf numFmtId="0" fontId="13" fillId="7" borderId="2" xfId="0" applyNumberFormat="1" applyFont="1" applyFill="1" applyBorder="1" applyAlignment="1" applyProtection="1">
      <alignment horizontal="right" vertical="top" wrapText="1" readingOrder="1"/>
      <protection locked="0"/>
    </xf>
    <xf numFmtId="0" fontId="13" fillId="5" borderId="14" xfId="0" applyNumberFormat="1" applyFont="1" applyFill="1" applyBorder="1" applyAlignment="1" applyProtection="1">
      <alignment horizontal="center" vertical="top" wrapText="1" readingOrder="1"/>
      <protection locked="0"/>
    </xf>
    <xf numFmtId="0" fontId="13" fillId="5" borderId="14" xfId="0" applyNumberFormat="1" applyFont="1" applyFill="1" applyBorder="1" applyAlignment="1" applyProtection="1">
      <alignment horizontal="right" vertical="top" wrapText="1" readingOrder="1"/>
      <protection locked="0"/>
    </xf>
    <xf numFmtId="0" fontId="13" fillId="5" borderId="13" xfId="0" applyNumberFormat="1" applyFont="1" applyFill="1" applyBorder="1" applyAlignment="1" applyProtection="1">
      <alignment horizontal="center" vertical="top" wrapText="1" readingOrder="1"/>
      <protection locked="0"/>
    </xf>
    <xf numFmtId="0" fontId="13" fillId="5" borderId="13" xfId="0" applyNumberFormat="1" applyFont="1" applyFill="1" applyBorder="1" applyAlignment="1" applyProtection="1">
      <alignment horizontal="right" vertical="top" wrapText="1" readingOrder="1"/>
      <protection locked="0"/>
    </xf>
    <xf numFmtId="0" fontId="13" fillId="5" borderId="20" xfId="0" applyNumberFormat="1" applyFont="1" applyFill="1" applyBorder="1" applyAlignment="1" applyProtection="1">
      <alignment horizontal="center" vertical="top" wrapText="1" readingOrder="1"/>
      <protection locked="0"/>
    </xf>
    <xf numFmtId="0" fontId="13" fillId="5" borderId="20" xfId="0" applyNumberFormat="1" applyFont="1" applyFill="1" applyBorder="1" applyAlignment="1" applyProtection="1">
      <alignment horizontal="right" vertical="top" wrapText="1" readingOrder="1"/>
      <protection locked="0"/>
    </xf>
    <xf numFmtId="0" fontId="6" fillId="0" borderId="0" xfId="0" applyFont="1" applyBorder="1" applyAlignment="1">
      <alignment horizontal="right" vertical="top" wrapText="1"/>
    </xf>
    <xf numFmtId="0" fontId="3" fillId="3" borderId="0" xfId="0" applyFont="1" applyFill="1" applyAlignment="1">
      <alignment horizontal="left" vertical="top" wrapText="1"/>
    </xf>
    <xf numFmtId="0" fontId="6" fillId="3" borderId="0" xfId="0" applyFont="1" applyFill="1" applyAlignment="1">
      <alignment horizontal="left" vertical="top" wrapText="1"/>
    </xf>
    <xf numFmtId="0" fontId="6" fillId="3" borderId="0" xfId="0" applyFont="1" applyFill="1" applyAlignment="1">
      <alignment wrapText="1"/>
    </xf>
    <xf numFmtId="0" fontId="3" fillId="0" borderId="0" xfId="0" applyFont="1" applyAlignment="1">
      <alignment horizontal="left" vertical="top" wrapText="1"/>
    </xf>
    <xf numFmtId="0" fontId="8" fillId="0" borderId="0" xfId="1" applyFont="1" applyBorder="1" applyAlignment="1">
      <alignment horizontal="left" vertical="top" wrapText="1"/>
    </xf>
    <xf numFmtId="0" fontId="8" fillId="0" borderId="0" xfId="1" applyFont="1" applyAlignment="1">
      <alignment horizontal="left" vertical="center" wrapText="1"/>
    </xf>
    <xf numFmtId="0" fontId="7" fillId="3" borderId="0" xfId="0" applyFont="1" applyFill="1" applyAlignment="1">
      <alignment horizontal="center" vertical="top" wrapText="1"/>
    </xf>
    <xf numFmtId="0" fontId="5" fillId="3" borderId="0" xfId="0" applyFont="1" applyFill="1" applyAlignment="1">
      <alignment horizontal="left" vertical="top" wrapText="1"/>
    </xf>
    <xf numFmtId="0" fontId="7" fillId="3" borderId="0" xfId="0" applyFont="1" applyFill="1" applyAlignment="1">
      <alignment horizontal="justify" vertical="top" wrapText="1"/>
    </xf>
    <xf numFmtId="0" fontId="3" fillId="0" borderId="0" xfId="0" applyFont="1" applyFill="1" applyAlignment="1">
      <alignment horizontal="left" vertical="top" wrapText="1"/>
    </xf>
    <xf numFmtId="0" fontId="6" fillId="3" borderId="0" xfId="0" applyFont="1" applyFill="1" applyBorder="1" applyAlignment="1">
      <alignment horizontal="left" vertical="top" wrapText="1"/>
    </xf>
    <xf numFmtId="0" fontId="12" fillId="0" borderId="2" xfId="0" applyNumberFormat="1" applyFont="1" applyFill="1" applyBorder="1" applyAlignment="1" applyProtection="1">
      <alignment horizontal="center" vertical="top" wrapText="1" readingOrder="1"/>
    </xf>
    <xf numFmtId="0" fontId="12" fillId="0" borderId="5" xfId="0" applyNumberFormat="1" applyFont="1" applyFill="1" applyBorder="1" applyAlignment="1" applyProtection="1">
      <alignment horizontal="center" vertical="top" wrapText="1" readingOrder="1"/>
    </xf>
    <xf numFmtId="0" fontId="12" fillId="0" borderId="8" xfId="0" applyNumberFormat="1" applyFont="1" applyFill="1" applyBorder="1" applyAlignment="1" applyProtection="1">
      <alignment horizontal="center" vertical="top" wrapText="1" readingOrder="1"/>
    </xf>
    <xf numFmtId="0" fontId="12" fillId="0" borderId="1" xfId="0" applyNumberFormat="1" applyFont="1" applyFill="1" applyBorder="1" applyAlignment="1" applyProtection="1">
      <alignment horizontal="center" vertical="top" wrapText="1" readingOrder="1"/>
    </xf>
    <xf numFmtId="0" fontId="12" fillId="0" borderId="4" xfId="0" applyNumberFormat="1" applyFont="1" applyFill="1" applyBorder="1" applyAlignment="1" applyProtection="1">
      <alignment horizontal="center" vertical="top" wrapText="1" readingOrder="1"/>
    </xf>
    <xf numFmtId="0" fontId="12" fillId="0" borderId="7" xfId="0" applyNumberFormat="1" applyFont="1" applyFill="1" applyBorder="1" applyAlignment="1" applyProtection="1">
      <alignment horizontal="center" vertical="top" wrapText="1" readingOrder="1"/>
    </xf>
    <xf numFmtId="0" fontId="12" fillId="0" borderId="3" xfId="0" applyNumberFormat="1" applyFont="1" applyFill="1" applyBorder="1" applyAlignment="1" applyProtection="1">
      <alignment horizontal="center" vertical="top" wrapText="1" readingOrder="1"/>
    </xf>
    <xf numFmtId="0" fontId="12" fillId="0" borderId="6" xfId="0" applyNumberFormat="1" applyFont="1" applyFill="1" applyBorder="1" applyAlignment="1" applyProtection="1">
      <alignment horizontal="center" vertical="top" wrapText="1" readingOrder="1"/>
    </xf>
    <xf numFmtId="0" fontId="12" fillId="0" borderId="9" xfId="0" applyNumberFormat="1" applyFont="1" applyFill="1" applyBorder="1" applyAlignment="1" applyProtection="1">
      <alignment horizontal="center" vertical="top" wrapText="1" readingOrder="1"/>
    </xf>
    <xf numFmtId="0" fontId="13" fillId="0" borderId="24" xfId="0" applyNumberFormat="1" applyFont="1" applyFill="1" applyBorder="1" applyAlignment="1" applyProtection="1">
      <alignment horizontal="left" vertical="top" wrapText="1" readingOrder="1"/>
      <protection locked="0"/>
    </xf>
    <xf numFmtId="0" fontId="13" fillId="0" borderId="19" xfId="0" applyNumberFormat="1" applyFont="1" applyFill="1" applyBorder="1" applyAlignment="1" applyProtection="1">
      <alignment horizontal="left" vertical="top" wrapText="1" readingOrder="1"/>
      <protection locked="0"/>
    </xf>
    <xf numFmtId="0" fontId="13" fillId="4" borderId="15" xfId="0" applyNumberFormat="1" applyFont="1" applyFill="1" applyBorder="1" applyAlignment="1" applyProtection="1">
      <alignment horizontal="left" vertical="top" wrapText="1" readingOrder="1"/>
      <protection locked="0"/>
    </xf>
    <xf numFmtId="0" fontId="13" fillId="4" borderId="23" xfId="0" applyNumberFormat="1" applyFont="1" applyFill="1" applyBorder="1" applyAlignment="1" applyProtection="1">
      <alignment horizontal="left" vertical="top" wrapText="1" readingOrder="1"/>
      <protection locked="0"/>
    </xf>
    <xf numFmtId="0" fontId="13" fillId="4" borderId="13" xfId="0" applyNumberFormat="1" applyFont="1" applyFill="1" applyBorder="1" applyAlignment="1" applyProtection="1">
      <alignment horizontal="left" vertical="top" wrapText="1" readingOrder="1"/>
      <protection locked="0"/>
    </xf>
    <xf numFmtId="0" fontId="13" fillId="4" borderId="21" xfId="0" applyNumberFormat="1" applyFont="1" applyFill="1" applyBorder="1" applyAlignment="1" applyProtection="1">
      <alignment horizontal="left" vertical="top" wrapText="1" readingOrder="1"/>
      <protection locked="0"/>
    </xf>
    <xf numFmtId="0" fontId="13" fillId="0" borderId="13" xfId="0" applyNumberFormat="1" applyFont="1" applyFill="1" applyBorder="1" applyAlignment="1" applyProtection="1">
      <alignment horizontal="left" vertical="top" wrapText="1" readingOrder="1"/>
      <protection locked="0"/>
    </xf>
    <xf numFmtId="0" fontId="13" fillId="0" borderId="14"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left" vertical="top" wrapText="1" readingOrder="1"/>
      <protection locked="0"/>
    </xf>
    <xf numFmtId="0" fontId="13" fillId="0" borderId="16" xfId="0" applyNumberFormat="1" applyFont="1" applyFill="1" applyBorder="1" applyAlignment="1" applyProtection="1">
      <alignment horizontal="left" vertical="top" wrapText="1" readingOrder="1"/>
      <protection locked="0"/>
    </xf>
    <xf numFmtId="0" fontId="1" fillId="2" borderId="17" xfId="0" applyNumberFormat="1" applyFont="1" applyFill="1" applyBorder="1" applyAlignment="1" applyProtection="1">
      <alignment horizontal="left" vertical="top" wrapText="1" readingOrder="1"/>
      <protection locked="0"/>
    </xf>
    <xf numFmtId="0" fontId="1" fillId="2" borderId="18" xfId="0" applyNumberFormat="1" applyFont="1" applyFill="1" applyBorder="1" applyAlignment="1" applyProtection="1">
      <alignment horizontal="left" vertical="top" wrapText="1" readingOrder="1"/>
      <protection locked="0"/>
    </xf>
    <xf numFmtId="0" fontId="1" fillId="2" borderId="19" xfId="0" applyNumberFormat="1" applyFont="1" applyFill="1" applyBorder="1" applyAlignment="1" applyProtection="1">
      <alignment horizontal="left" vertical="top" wrapText="1" readingOrder="1"/>
      <protection locked="0"/>
    </xf>
    <xf numFmtId="0" fontId="13" fillId="2" borderId="13" xfId="0" applyNumberFormat="1" applyFont="1" applyFill="1" applyBorder="1" applyAlignment="1" applyProtection="1">
      <alignment horizontal="left" vertical="top" wrapText="1" readingOrder="1"/>
      <protection locked="0"/>
    </xf>
    <xf numFmtId="0" fontId="13" fillId="2" borderId="20" xfId="0" applyNumberFormat="1" applyFont="1" applyFill="1" applyBorder="1" applyAlignment="1" applyProtection="1">
      <alignment horizontal="left" vertical="top" wrapText="1" readingOrder="1"/>
      <protection locked="0"/>
    </xf>
    <xf numFmtId="0" fontId="13" fillId="2" borderId="21" xfId="0" applyNumberFormat="1" applyFont="1" applyFill="1" applyBorder="1" applyAlignment="1" applyProtection="1">
      <alignment horizontal="left" vertical="top" wrapText="1" readingOrder="1"/>
      <protection locked="0"/>
    </xf>
    <xf numFmtId="0" fontId="13" fillId="2" borderId="15" xfId="0" applyNumberFormat="1" applyFont="1" applyFill="1" applyBorder="1" applyAlignment="1" applyProtection="1">
      <alignment horizontal="left" vertical="top" wrapText="1" readingOrder="1"/>
      <protection locked="0"/>
    </xf>
    <xf numFmtId="0" fontId="13" fillId="2" borderId="22" xfId="0" applyNumberFormat="1" applyFont="1" applyFill="1" applyBorder="1" applyAlignment="1" applyProtection="1">
      <alignment horizontal="left" vertical="top" wrapText="1" readingOrder="1"/>
      <protection locked="0"/>
    </xf>
    <xf numFmtId="0" fontId="13" fillId="2" borderId="23" xfId="0" applyNumberFormat="1" applyFont="1" applyFill="1" applyBorder="1" applyAlignment="1" applyProtection="1">
      <alignment horizontal="left" vertical="top" wrapText="1" readingOrder="1"/>
      <protection locked="0"/>
    </xf>
    <xf numFmtId="0" fontId="13" fillId="0" borderId="20" xfId="0" applyNumberFormat="1" applyFont="1" applyFill="1" applyBorder="1" applyAlignment="1" applyProtection="1">
      <alignment horizontal="left" vertical="top" wrapText="1" readingOrder="1"/>
      <protection locked="0"/>
    </xf>
    <xf numFmtId="0" fontId="13" fillId="0" borderId="21"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center"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3" fillId="0" borderId="22"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5" borderId="13" xfId="0" applyNumberFormat="1" applyFont="1" applyFill="1" applyBorder="1" applyAlignment="1" applyProtection="1">
      <alignment horizontal="left" vertical="top" wrapText="1" readingOrder="1"/>
      <protection locked="0"/>
    </xf>
    <xf numFmtId="0" fontId="13" fillId="5" borderId="20" xfId="0" applyNumberFormat="1" applyFont="1" applyFill="1" applyBorder="1" applyAlignment="1" applyProtection="1">
      <alignment horizontal="left" vertical="top" wrapText="1" readingOrder="1"/>
      <protection locked="0"/>
    </xf>
    <xf numFmtId="0" fontId="13" fillId="5" borderId="21" xfId="0" applyNumberFormat="1" applyFont="1" applyFill="1" applyBorder="1" applyAlignment="1" applyProtection="1">
      <alignment horizontal="left" vertical="top" wrapText="1" readingOrder="1"/>
      <protection locked="0"/>
    </xf>
    <xf numFmtId="0" fontId="13" fillId="5" borderId="15" xfId="0" applyNumberFormat="1" applyFont="1" applyFill="1" applyBorder="1" applyAlignment="1" applyProtection="1">
      <alignment horizontal="left" vertical="top" wrapText="1" readingOrder="1"/>
      <protection locked="0"/>
    </xf>
    <xf numFmtId="0" fontId="13" fillId="5" borderId="22" xfId="0" applyNumberFormat="1" applyFont="1" applyFill="1" applyBorder="1" applyAlignment="1" applyProtection="1">
      <alignment horizontal="left" vertical="top" wrapText="1" readingOrder="1"/>
      <protection locked="0"/>
    </xf>
    <xf numFmtId="0" fontId="13" fillId="5" borderId="23" xfId="0" applyNumberFormat="1" applyFont="1" applyFill="1" applyBorder="1" applyAlignment="1" applyProtection="1">
      <alignment horizontal="left" vertical="top" wrapText="1" readingOrder="1"/>
      <protection locked="0"/>
    </xf>
    <xf numFmtId="0" fontId="13" fillId="0" borderId="18" xfId="0" applyNumberFormat="1" applyFont="1" applyFill="1" applyBorder="1" applyAlignment="1" applyProtection="1">
      <alignment horizontal="left" vertical="top" wrapText="1" readingOrder="1"/>
      <protection locked="0"/>
    </xf>
    <xf numFmtId="0" fontId="13" fillId="2" borderId="24" xfId="0" applyNumberFormat="1" applyFont="1" applyFill="1" applyBorder="1" applyAlignment="1" applyProtection="1">
      <alignment horizontal="left" vertical="top" wrapText="1" readingOrder="1"/>
      <protection locked="0"/>
    </xf>
    <xf numFmtId="0" fontId="13" fillId="2" borderId="18" xfId="0" applyNumberFormat="1" applyFont="1" applyFill="1" applyBorder="1" applyAlignment="1" applyProtection="1">
      <alignment horizontal="left" vertical="top" wrapText="1" readingOrder="1"/>
      <protection locked="0"/>
    </xf>
    <xf numFmtId="0" fontId="13" fillId="2" borderId="25" xfId="0" applyNumberFormat="1" applyFont="1" applyFill="1" applyBorder="1" applyAlignment="1" applyProtection="1">
      <alignment horizontal="left" vertical="top" wrapText="1" readingOrder="1"/>
      <protection locked="0"/>
    </xf>
    <xf numFmtId="0" fontId="13" fillId="5" borderId="24" xfId="0" applyNumberFormat="1" applyFont="1" applyFill="1" applyBorder="1" applyAlignment="1" applyProtection="1">
      <alignment horizontal="left" vertical="top" wrapText="1" readingOrder="1"/>
      <protection locked="0"/>
    </xf>
    <xf numFmtId="0" fontId="13" fillId="5" borderId="18" xfId="0" applyNumberFormat="1" applyFont="1" applyFill="1" applyBorder="1" applyAlignment="1" applyProtection="1">
      <alignment horizontal="left" vertical="top" wrapText="1" readingOrder="1"/>
      <protection locked="0"/>
    </xf>
    <xf numFmtId="0" fontId="13" fillId="5" borderId="19" xfId="0" applyNumberFormat="1" applyFont="1" applyFill="1" applyBorder="1" applyAlignment="1" applyProtection="1">
      <alignment horizontal="left"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3" fontId="3" fillId="0" borderId="0" xfId="0" applyNumberFormat="1" applyFont="1" applyAlignment="1">
      <alignment horizontal="center"/>
    </xf>
    <xf numFmtId="3" fontId="5" fillId="0" borderId="0" xfId="0" applyNumberFormat="1" applyFont="1" applyAlignment="1">
      <alignment horizontal="center" vertical="center" wrapText="1"/>
    </xf>
  </cellXfs>
  <cellStyles count="3">
    <cellStyle name="Excel Built-in Normal" xfId="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2020 m. SVP programos nr. 12 įvykdymas</a:t>
            </a:r>
          </a:p>
        </c:rich>
      </c:tx>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chemeClr val="tx1"/>
              </a:solidFill>
            </a:ln>
          </c:spPr>
          <c:dPt>
            <c:idx val="0"/>
            <c:bubble3D val="0"/>
            <c:spPr>
              <a:solidFill>
                <a:schemeClr val="bg1"/>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6-18FD-4EB8-8207-ED43D7FF8272}"/>
              </c:ext>
            </c:extLst>
          </c:dPt>
          <c:dLbls>
            <c:dLbl>
              <c:idx val="0"/>
              <c:layout>
                <c:manualLayout>
                  <c:x val="0.11651138012578297"/>
                  <c:y val="-4.489337822671155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8A8-4308-ABD4-23CFF852BFE4}"/>
                </c:ext>
                <c:ext xmlns:c15="http://schemas.microsoft.com/office/drawing/2012/chart" uri="{CE6537A1-D6FC-4f65-9D91-7224C49458BB}">
                  <c15:layout>
                    <c:manualLayout>
                      <c:w val="0.23794510645612185"/>
                      <c:h val="0.16835016835016836"/>
                    </c:manualLayout>
                  </c15:layout>
                </c:ext>
              </c:extLst>
            </c:dLbl>
            <c:dLbl>
              <c:idx val="1"/>
              <c:layout>
                <c:manualLayout>
                  <c:x val="-8.3959916318338434E-2"/>
                  <c:y val="2.0033051424127538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8A8-4308-ABD4-23CFF852BFE4}"/>
                </c:ext>
                <c:ext xmlns:c15="http://schemas.microsoft.com/office/drawing/2012/chart" uri="{CE6537A1-D6FC-4f65-9D91-7224C49458BB}">
                  <c15:layout>
                    <c:manualLayout>
                      <c:w val="0.21804515581180428"/>
                      <c:h val="0.16835016835016836"/>
                    </c:manualLayout>
                  </c15:layout>
                </c:ext>
              </c:extLst>
            </c:dLbl>
            <c:dLbl>
              <c:idx val="2"/>
              <c:layout>
                <c:manualLayout>
                  <c:x val="0.16804790875770317"/>
                  <c:y val="-4.040404040404040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8A8-4308-ABD4-23CFF852BFE4}"/>
                </c:ext>
                <c:ext xmlns:c15="http://schemas.microsoft.com/office/drawing/2012/chart" uri="{CE6537A1-D6FC-4f65-9D91-7224C49458BB}"/>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18FD-4EB8-8207-ED43D7FF8272}"/>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Ataskaita!$A$8:$A$10</c:f>
              <c:strCache>
                <c:ptCount val="3"/>
                <c:pt idx="0">
                  <c:v>faktiškai įvykdyta –</c:v>
                </c:pt>
                <c:pt idx="1">
                  <c:v>iš dalies įvykdyta –</c:v>
                </c:pt>
                <c:pt idx="2">
                  <c:v>neįvykdyta –</c:v>
                </c:pt>
              </c:strCache>
            </c:strRef>
          </c:cat>
          <c:val>
            <c:numRef>
              <c:f>Ataskaita!$B$8:$B$10</c:f>
              <c:numCache>
                <c:formatCode>General</c:formatCode>
                <c:ptCount val="3"/>
                <c:pt idx="0">
                  <c:v>34</c:v>
                </c:pt>
                <c:pt idx="1">
                  <c:v>18</c:v>
                </c:pt>
                <c:pt idx="2">
                  <c:v>3</c:v>
                </c:pt>
              </c:numCache>
            </c:numRef>
          </c:val>
          <c:extLst xmlns:c16r2="http://schemas.microsoft.com/office/drawing/2015/06/char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11</xdr:row>
      <xdr:rowOff>0</xdr:rowOff>
    </xdr:from>
    <xdr:to>
      <xdr:col>5</xdr:col>
      <xdr:colOff>981074</xdr:colOff>
      <xdr:row>25</xdr:row>
      <xdr:rowOff>104775</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zoomScaleNormal="100" workbookViewId="0">
      <selection activeCell="A6" sqref="A6:F6"/>
    </sheetView>
  </sheetViews>
  <sheetFormatPr defaultRowHeight="12.75" x14ac:dyDescent="0.2"/>
  <cols>
    <col min="1" max="1" width="19.7109375" style="2" customWidth="1"/>
    <col min="2" max="2" width="8.42578125" style="2" customWidth="1"/>
    <col min="3" max="3" width="12.28515625" style="2" customWidth="1"/>
    <col min="4" max="4" width="13" style="2" customWidth="1"/>
    <col min="5" max="5" width="9.7109375" style="2" customWidth="1"/>
    <col min="6" max="6" width="19.7109375" style="2" customWidth="1"/>
    <col min="7" max="7" width="11.28515625" style="2" customWidth="1"/>
    <col min="8" max="9" width="9.28515625" style="2"/>
    <col min="10" max="10" width="15.28515625" style="2" customWidth="1"/>
    <col min="11" max="256" width="9.28515625" style="2"/>
    <col min="257" max="257" width="19.7109375" style="2" customWidth="1"/>
    <col min="258" max="258" width="10.7109375" style="2" customWidth="1"/>
    <col min="259" max="259" width="11.28515625" style="2" customWidth="1"/>
    <col min="260" max="260" width="10.7109375" style="2" customWidth="1"/>
    <col min="261" max="261" width="9.7109375" style="2" customWidth="1"/>
    <col min="262" max="262" width="9.28515625" style="2"/>
    <col min="263" max="263" width="15" style="2" customWidth="1"/>
    <col min="264" max="265" width="9.28515625" style="2"/>
    <col min="266" max="266" width="15.28515625" style="2" customWidth="1"/>
    <col min="267" max="512" width="9.28515625" style="2"/>
    <col min="513" max="513" width="19.7109375" style="2" customWidth="1"/>
    <col min="514" max="514" width="10.7109375" style="2" customWidth="1"/>
    <col min="515" max="515" width="11.28515625" style="2" customWidth="1"/>
    <col min="516" max="516" width="10.7109375" style="2" customWidth="1"/>
    <col min="517" max="517" width="9.7109375" style="2" customWidth="1"/>
    <col min="518" max="518" width="9.28515625" style="2"/>
    <col min="519" max="519" width="15" style="2" customWidth="1"/>
    <col min="520" max="521" width="9.28515625" style="2"/>
    <col min="522" max="522" width="15.28515625" style="2" customWidth="1"/>
    <col min="523" max="768" width="9.28515625" style="2"/>
    <col min="769" max="769" width="19.7109375" style="2" customWidth="1"/>
    <col min="770" max="770" width="10.7109375" style="2" customWidth="1"/>
    <col min="771" max="771" width="11.28515625" style="2" customWidth="1"/>
    <col min="772" max="772" width="10.7109375" style="2" customWidth="1"/>
    <col min="773" max="773" width="9.7109375" style="2" customWidth="1"/>
    <col min="774" max="774" width="9.28515625" style="2"/>
    <col min="775" max="775" width="15" style="2" customWidth="1"/>
    <col min="776" max="777" width="9.28515625" style="2"/>
    <col min="778" max="778" width="15.28515625" style="2" customWidth="1"/>
    <col min="779" max="1024" width="9.28515625" style="2"/>
    <col min="1025" max="1025" width="19.7109375" style="2" customWidth="1"/>
    <col min="1026" max="1026" width="10.7109375" style="2" customWidth="1"/>
    <col min="1027" max="1027" width="11.28515625" style="2" customWidth="1"/>
    <col min="1028" max="1028" width="10.7109375" style="2" customWidth="1"/>
    <col min="1029" max="1029" width="9.7109375" style="2" customWidth="1"/>
    <col min="1030" max="1030" width="9.28515625" style="2"/>
    <col min="1031" max="1031" width="15" style="2" customWidth="1"/>
    <col min="1032" max="1033" width="9.28515625" style="2"/>
    <col min="1034" max="1034" width="15.28515625" style="2" customWidth="1"/>
    <col min="1035" max="1280" width="9.28515625" style="2"/>
    <col min="1281" max="1281" width="19.7109375" style="2" customWidth="1"/>
    <col min="1282" max="1282" width="10.7109375" style="2" customWidth="1"/>
    <col min="1283" max="1283" width="11.28515625" style="2" customWidth="1"/>
    <col min="1284" max="1284" width="10.7109375" style="2" customWidth="1"/>
    <col min="1285" max="1285" width="9.7109375" style="2" customWidth="1"/>
    <col min="1286" max="1286" width="9.28515625" style="2"/>
    <col min="1287" max="1287" width="15" style="2" customWidth="1"/>
    <col min="1288" max="1289" width="9.28515625" style="2"/>
    <col min="1290" max="1290" width="15.28515625" style="2" customWidth="1"/>
    <col min="1291" max="1536" width="9.28515625" style="2"/>
    <col min="1537" max="1537" width="19.7109375" style="2" customWidth="1"/>
    <col min="1538" max="1538" width="10.7109375" style="2" customWidth="1"/>
    <col min="1539" max="1539" width="11.28515625" style="2" customWidth="1"/>
    <col min="1540" max="1540" width="10.7109375" style="2" customWidth="1"/>
    <col min="1541" max="1541" width="9.7109375" style="2" customWidth="1"/>
    <col min="1542" max="1542" width="9.28515625" style="2"/>
    <col min="1543" max="1543" width="15" style="2" customWidth="1"/>
    <col min="1544" max="1545" width="9.28515625" style="2"/>
    <col min="1546" max="1546" width="15.28515625" style="2" customWidth="1"/>
    <col min="1547" max="1792" width="9.28515625" style="2"/>
    <col min="1793" max="1793" width="19.7109375" style="2" customWidth="1"/>
    <col min="1794" max="1794" width="10.7109375" style="2" customWidth="1"/>
    <col min="1795" max="1795" width="11.28515625" style="2" customWidth="1"/>
    <col min="1796" max="1796" width="10.7109375" style="2" customWidth="1"/>
    <col min="1797" max="1797" width="9.7109375" style="2" customWidth="1"/>
    <col min="1798" max="1798" width="9.28515625" style="2"/>
    <col min="1799" max="1799" width="15" style="2" customWidth="1"/>
    <col min="1800" max="1801" width="9.28515625" style="2"/>
    <col min="1802" max="1802" width="15.28515625" style="2" customWidth="1"/>
    <col min="1803" max="2048" width="9.28515625" style="2"/>
    <col min="2049" max="2049" width="19.7109375" style="2" customWidth="1"/>
    <col min="2050" max="2050" width="10.7109375" style="2" customWidth="1"/>
    <col min="2051" max="2051" width="11.28515625" style="2" customWidth="1"/>
    <col min="2052" max="2052" width="10.7109375" style="2" customWidth="1"/>
    <col min="2053" max="2053" width="9.7109375" style="2" customWidth="1"/>
    <col min="2054" max="2054" width="9.28515625" style="2"/>
    <col min="2055" max="2055" width="15" style="2" customWidth="1"/>
    <col min="2056" max="2057" width="9.28515625" style="2"/>
    <col min="2058" max="2058" width="15.28515625" style="2" customWidth="1"/>
    <col min="2059" max="2304" width="9.28515625" style="2"/>
    <col min="2305" max="2305" width="19.7109375" style="2" customWidth="1"/>
    <col min="2306" max="2306" width="10.7109375" style="2" customWidth="1"/>
    <col min="2307" max="2307" width="11.28515625" style="2" customWidth="1"/>
    <col min="2308" max="2308" width="10.7109375" style="2" customWidth="1"/>
    <col min="2309" max="2309" width="9.7109375" style="2" customWidth="1"/>
    <col min="2310" max="2310" width="9.28515625" style="2"/>
    <col min="2311" max="2311" width="15" style="2" customWidth="1"/>
    <col min="2312" max="2313" width="9.28515625" style="2"/>
    <col min="2314" max="2314" width="15.28515625" style="2" customWidth="1"/>
    <col min="2315" max="2560" width="9.28515625" style="2"/>
    <col min="2561" max="2561" width="19.7109375" style="2" customWidth="1"/>
    <col min="2562" max="2562" width="10.7109375" style="2" customWidth="1"/>
    <col min="2563" max="2563" width="11.28515625" style="2" customWidth="1"/>
    <col min="2564" max="2564" width="10.7109375" style="2" customWidth="1"/>
    <col min="2565" max="2565" width="9.7109375" style="2" customWidth="1"/>
    <col min="2566" max="2566" width="9.28515625" style="2"/>
    <col min="2567" max="2567" width="15" style="2" customWidth="1"/>
    <col min="2568" max="2569" width="9.28515625" style="2"/>
    <col min="2570" max="2570" width="15.28515625" style="2" customWidth="1"/>
    <col min="2571" max="2816" width="9.28515625" style="2"/>
    <col min="2817" max="2817" width="19.7109375" style="2" customWidth="1"/>
    <col min="2818" max="2818" width="10.7109375" style="2" customWidth="1"/>
    <col min="2819" max="2819" width="11.28515625" style="2" customWidth="1"/>
    <col min="2820" max="2820" width="10.7109375" style="2" customWidth="1"/>
    <col min="2821" max="2821" width="9.7109375" style="2" customWidth="1"/>
    <col min="2822" max="2822" width="9.28515625" style="2"/>
    <col min="2823" max="2823" width="15" style="2" customWidth="1"/>
    <col min="2824" max="2825" width="9.28515625" style="2"/>
    <col min="2826" max="2826" width="15.28515625" style="2" customWidth="1"/>
    <col min="2827" max="3072" width="9.28515625" style="2"/>
    <col min="3073" max="3073" width="19.7109375" style="2" customWidth="1"/>
    <col min="3074" max="3074" width="10.7109375" style="2" customWidth="1"/>
    <col min="3075" max="3075" width="11.28515625" style="2" customWidth="1"/>
    <col min="3076" max="3076" width="10.7109375" style="2" customWidth="1"/>
    <col min="3077" max="3077" width="9.7109375" style="2" customWidth="1"/>
    <col min="3078" max="3078" width="9.28515625" style="2"/>
    <col min="3079" max="3079" width="15" style="2" customWidth="1"/>
    <col min="3080" max="3081" width="9.28515625" style="2"/>
    <col min="3082" max="3082" width="15.28515625" style="2" customWidth="1"/>
    <col min="3083" max="3328" width="9.28515625" style="2"/>
    <col min="3329" max="3329" width="19.7109375" style="2" customWidth="1"/>
    <col min="3330" max="3330" width="10.7109375" style="2" customWidth="1"/>
    <col min="3331" max="3331" width="11.28515625" style="2" customWidth="1"/>
    <col min="3332" max="3332" width="10.7109375" style="2" customWidth="1"/>
    <col min="3333" max="3333" width="9.7109375" style="2" customWidth="1"/>
    <col min="3334" max="3334" width="9.28515625" style="2"/>
    <col min="3335" max="3335" width="15" style="2" customWidth="1"/>
    <col min="3336" max="3337" width="9.28515625" style="2"/>
    <col min="3338" max="3338" width="15.28515625" style="2" customWidth="1"/>
    <col min="3339" max="3584" width="9.28515625" style="2"/>
    <col min="3585" max="3585" width="19.7109375" style="2" customWidth="1"/>
    <col min="3586" max="3586" width="10.7109375" style="2" customWidth="1"/>
    <col min="3587" max="3587" width="11.28515625" style="2" customWidth="1"/>
    <col min="3588" max="3588" width="10.7109375" style="2" customWidth="1"/>
    <col min="3589" max="3589" width="9.7109375" style="2" customWidth="1"/>
    <col min="3590" max="3590" width="9.28515625" style="2"/>
    <col min="3591" max="3591" width="15" style="2" customWidth="1"/>
    <col min="3592" max="3593" width="9.28515625" style="2"/>
    <col min="3594" max="3594" width="15.28515625" style="2" customWidth="1"/>
    <col min="3595" max="3840" width="9.28515625" style="2"/>
    <col min="3841" max="3841" width="19.7109375" style="2" customWidth="1"/>
    <col min="3842" max="3842" width="10.7109375" style="2" customWidth="1"/>
    <col min="3843" max="3843" width="11.28515625" style="2" customWidth="1"/>
    <col min="3844" max="3844" width="10.7109375" style="2" customWidth="1"/>
    <col min="3845" max="3845" width="9.7109375" style="2" customWidth="1"/>
    <col min="3846" max="3846" width="9.28515625" style="2"/>
    <col min="3847" max="3847" width="15" style="2" customWidth="1"/>
    <col min="3848" max="3849" width="9.28515625" style="2"/>
    <col min="3850" max="3850" width="15.28515625" style="2" customWidth="1"/>
    <col min="3851" max="4096" width="9.28515625" style="2"/>
    <col min="4097" max="4097" width="19.7109375" style="2" customWidth="1"/>
    <col min="4098" max="4098" width="10.7109375" style="2" customWidth="1"/>
    <col min="4099" max="4099" width="11.28515625" style="2" customWidth="1"/>
    <col min="4100" max="4100" width="10.7109375" style="2" customWidth="1"/>
    <col min="4101" max="4101" width="9.7109375" style="2" customWidth="1"/>
    <col min="4102" max="4102" width="9.28515625" style="2"/>
    <col min="4103" max="4103" width="15" style="2" customWidth="1"/>
    <col min="4104" max="4105" width="9.28515625" style="2"/>
    <col min="4106" max="4106" width="15.28515625" style="2" customWidth="1"/>
    <col min="4107" max="4352" width="9.28515625" style="2"/>
    <col min="4353" max="4353" width="19.7109375" style="2" customWidth="1"/>
    <col min="4354" max="4354" width="10.7109375" style="2" customWidth="1"/>
    <col min="4355" max="4355" width="11.28515625" style="2" customWidth="1"/>
    <col min="4356" max="4356" width="10.7109375" style="2" customWidth="1"/>
    <col min="4357" max="4357" width="9.7109375" style="2" customWidth="1"/>
    <col min="4358" max="4358" width="9.28515625" style="2"/>
    <col min="4359" max="4359" width="15" style="2" customWidth="1"/>
    <col min="4360" max="4361" width="9.28515625" style="2"/>
    <col min="4362" max="4362" width="15.28515625" style="2" customWidth="1"/>
    <col min="4363" max="4608" width="9.28515625" style="2"/>
    <col min="4609" max="4609" width="19.7109375" style="2" customWidth="1"/>
    <col min="4610" max="4610" width="10.7109375" style="2" customWidth="1"/>
    <col min="4611" max="4611" width="11.28515625" style="2" customWidth="1"/>
    <col min="4612" max="4612" width="10.7109375" style="2" customWidth="1"/>
    <col min="4613" max="4613" width="9.7109375" style="2" customWidth="1"/>
    <col min="4614" max="4614" width="9.28515625" style="2"/>
    <col min="4615" max="4615" width="15" style="2" customWidth="1"/>
    <col min="4616" max="4617" width="9.28515625" style="2"/>
    <col min="4618" max="4618" width="15.28515625" style="2" customWidth="1"/>
    <col min="4619" max="4864" width="9.28515625" style="2"/>
    <col min="4865" max="4865" width="19.7109375" style="2" customWidth="1"/>
    <col min="4866" max="4866" width="10.7109375" style="2" customWidth="1"/>
    <col min="4867" max="4867" width="11.28515625" style="2" customWidth="1"/>
    <col min="4868" max="4868" width="10.7109375" style="2" customWidth="1"/>
    <col min="4869" max="4869" width="9.7109375" style="2" customWidth="1"/>
    <col min="4870" max="4870" width="9.28515625" style="2"/>
    <col min="4871" max="4871" width="15" style="2" customWidth="1"/>
    <col min="4872" max="4873" width="9.28515625" style="2"/>
    <col min="4874" max="4874" width="15.28515625" style="2" customWidth="1"/>
    <col min="4875" max="5120" width="9.28515625" style="2"/>
    <col min="5121" max="5121" width="19.7109375" style="2" customWidth="1"/>
    <col min="5122" max="5122" width="10.7109375" style="2" customWidth="1"/>
    <col min="5123" max="5123" width="11.28515625" style="2" customWidth="1"/>
    <col min="5124" max="5124" width="10.7109375" style="2" customWidth="1"/>
    <col min="5125" max="5125" width="9.7109375" style="2" customWidth="1"/>
    <col min="5126" max="5126" width="9.28515625" style="2"/>
    <col min="5127" max="5127" width="15" style="2" customWidth="1"/>
    <col min="5128" max="5129" width="9.28515625" style="2"/>
    <col min="5130" max="5130" width="15.28515625" style="2" customWidth="1"/>
    <col min="5131" max="5376" width="9.28515625" style="2"/>
    <col min="5377" max="5377" width="19.7109375" style="2" customWidth="1"/>
    <col min="5378" max="5378" width="10.7109375" style="2" customWidth="1"/>
    <col min="5379" max="5379" width="11.28515625" style="2" customWidth="1"/>
    <col min="5380" max="5380" width="10.7109375" style="2" customWidth="1"/>
    <col min="5381" max="5381" width="9.7109375" style="2" customWidth="1"/>
    <col min="5382" max="5382" width="9.28515625" style="2"/>
    <col min="5383" max="5383" width="15" style="2" customWidth="1"/>
    <col min="5384" max="5385" width="9.28515625" style="2"/>
    <col min="5386" max="5386" width="15.28515625" style="2" customWidth="1"/>
    <col min="5387" max="5632" width="9.28515625" style="2"/>
    <col min="5633" max="5633" width="19.7109375" style="2" customWidth="1"/>
    <col min="5634" max="5634" width="10.7109375" style="2" customWidth="1"/>
    <col min="5635" max="5635" width="11.28515625" style="2" customWidth="1"/>
    <col min="5636" max="5636" width="10.7109375" style="2" customWidth="1"/>
    <col min="5637" max="5637" width="9.7109375" style="2" customWidth="1"/>
    <col min="5638" max="5638" width="9.28515625" style="2"/>
    <col min="5639" max="5639" width="15" style="2" customWidth="1"/>
    <col min="5640" max="5641" width="9.28515625" style="2"/>
    <col min="5642" max="5642" width="15.28515625" style="2" customWidth="1"/>
    <col min="5643" max="5888" width="9.28515625" style="2"/>
    <col min="5889" max="5889" width="19.7109375" style="2" customWidth="1"/>
    <col min="5890" max="5890" width="10.7109375" style="2" customWidth="1"/>
    <col min="5891" max="5891" width="11.28515625" style="2" customWidth="1"/>
    <col min="5892" max="5892" width="10.7109375" style="2" customWidth="1"/>
    <col min="5893" max="5893" width="9.7109375" style="2" customWidth="1"/>
    <col min="5894" max="5894" width="9.28515625" style="2"/>
    <col min="5895" max="5895" width="15" style="2" customWidth="1"/>
    <col min="5896" max="5897" width="9.28515625" style="2"/>
    <col min="5898" max="5898" width="15.28515625" style="2" customWidth="1"/>
    <col min="5899" max="6144" width="9.28515625" style="2"/>
    <col min="6145" max="6145" width="19.7109375" style="2" customWidth="1"/>
    <col min="6146" max="6146" width="10.7109375" style="2" customWidth="1"/>
    <col min="6147" max="6147" width="11.28515625" style="2" customWidth="1"/>
    <col min="6148" max="6148" width="10.7109375" style="2" customWidth="1"/>
    <col min="6149" max="6149" width="9.7109375" style="2" customWidth="1"/>
    <col min="6150" max="6150" width="9.28515625" style="2"/>
    <col min="6151" max="6151" width="15" style="2" customWidth="1"/>
    <col min="6152" max="6153" width="9.28515625" style="2"/>
    <col min="6154" max="6154" width="15.28515625" style="2" customWidth="1"/>
    <col min="6155" max="6400" width="9.28515625" style="2"/>
    <col min="6401" max="6401" width="19.7109375" style="2" customWidth="1"/>
    <col min="6402" max="6402" width="10.7109375" style="2" customWidth="1"/>
    <col min="6403" max="6403" width="11.28515625" style="2" customWidth="1"/>
    <col min="6404" max="6404" width="10.7109375" style="2" customWidth="1"/>
    <col min="6405" max="6405" width="9.7109375" style="2" customWidth="1"/>
    <col min="6406" max="6406" width="9.28515625" style="2"/>
    <col min="6407" max="6407" width="15" style="2" customWidth="1"/>
    <col min="6408" max="6409" width="9.28515625" style="2"/>
    <col min="6410" max="6410" width="15.28515625" style="2" customWidth="1"/>
    <col min="6411" max="6656" width="9.28515625" style="2"/>
    <col min="6657" max="6657" width="19.7109375" style="2" customWidth="1"/>
    <col min="6658" max="6658" width="10.7109375" style="2" customWidth="1"/>
    <col min="6659" max="6659" width="11.28515625" style="2" customWidth="1"/>
    <col min="6660" max="6660" width="10.7109375" style="2" customWidth="1"/>
    <col min="6661" max="6661" width="9.7109375" style="2" customWidth="1"/>
    <col min="6662" max="6662" width="9.28515625" style="2"/>
    <col min="6663" max="6663" width="15" style="2" customWidth="1"/>
    <col min="6664" max="6665" width="9.28515625" style="2"/>
    <col min="6666" max="6666" width="15.28515625" style="2" customWidth="1"/>
    <col min="6667" max="6912" width="9.28515625" style="2"/>
    <col min="6913" max="6913" width="19.7109375" style="2" customWidth="1"/>
    <col min="6914" max="6914" width="10.7109375" style="2" customWidth="1"/>
    <col min="6915" max="6915" width="11.28515625" style="2" customWidth="1"/>
    <col min="6916" max="6916" width="10.7109375" style="2" customWidth="1"/>
    <col min="6917" max="6917" width="9.7109375" style="2" customWidth="1"/>
    <col min="6918" max="6918" width="9.28515625" style="2"/>
    <col min="6919" max="6919" width="15" style="2" customWidth="1"/>
    <col min="6920" max="6921" width="9.28515625" style="2"/>
    <col min="6922" max="6922" width="15.28515625" style="2" customWidth="1"/>
    <col min="6923" max="7168" width="9.28515625" style="2"/>
    <col min="7169" max="7169" width="19.7109375" style="2" customWidth="1"/>
    <col min="7170" max="7170" width="10.7109375" style="2" customWidth="1"/>
    <col min="7171" max="7171" width="11.28515625" style="2" customWidth="1"/>
    <col min="7172" max="7172" width="10.7109375" style="2" customWidth="1"/>
    <col min="7173" max="7173" width="9.7109375" style="2" customWidth="1"/>
    <col min="7174" max="7174" width="9.28515625" style="2"/>
    <col min="7175" max="7175" width="15" style="2" customWidth="1"/>
    <col min="7176" max="7177" width="9.28515625" style="2"/>
    <col min="7178" max="7178" width="15.28515625" style="2" customWidth="1"/>
    <col min="7179" max="7424" width="9.28515625" style="2"/>
    <col min="7425" max="7425" width="19.7109375" style="2" customWidth="1"/>
    <col min="7426" max="7426" width="10.7109375" style="2" customWidth="1"/>
    <col min="7427" max="7427" width="11.28515625" style="2" customWidth="1"/>
    <col min="7428" max="7428" width="10.7109375" style="2" customWidth="1"/>
    <col min="7429" max="7429" width="9.7109375" style="2" customWidth="1"/>
    <col min="7430" max="7430" width="9.28515625" style="2"/>
    <col min="7431" max="7431" width="15" style="2" customWidth="1"/>
    <col min="7432" max="7433" width="9.28515625" style="2"/>
    <col min="7434" max="7434" width="15.28515625" style="2" customWidth="1"/>
    <col min="7435" max="7680" width="9.28515625" style="2"/>
    <col min="7681" max="7681" width="19.7109375" style="2" customWidth="1"/>
    <col min="7682" max="7682" width="10.7109375" style="2" customWidth="1"/>
    <col min="7683" max="7683" width="11.28515625" style="2" customWidth="1"/>
    <col min="7684" max="7684" width="10.7109375" style="2" customWidth="1"/>
    <col min="7685" max="7685" width="9.7109375" style="2" customWidth="1"/>
    <col min="7686" max="7686" width="9.28515625" style="2"/>
    <col min="7687" max="7687" width="15" style="2" customWidth="1"/>
    <col min="7688" max="7689" width="9.28515625" style="2"/>
    <col min="7690" max="7690" width="15.28515625" style="2" customWidth="1"/>
    <col min="7691" max="7936" width="9.28515625" style="2"/>
    <col min="7937" max="7937" width="19.7109375" style="2" customWidth="1"/>
    <col min="7938" max="7938" width="10.7109375" style="2" customWidth="1"/>
    <col min="7939" max="7939" width="11.28515625" style="2" customWidth="1"/>
    <col min="7940" max="7940" width="10.7109375" style="2" customWidth="1"/>
    <col min="7941" max="7941" width="9.7109375" style="2" customWidth="1"/>
    <col min="7942" max="7942" width="9.28515625" style="2"/>
    <col min="7943" max="7943" width="15" style="2" customWidth="1"/>
    <col min="7944" max="7945" width="9.28515625" style="2"/>
    <col min="7946" max="7946" width="15.28515625" style="2" customWidth="1"/>
    <col min="7947" max="8192" width="9.28515625" style="2"/>
    <col min="8193" max="8193" width="19.7109375" style="2" customWidth="1"/>
    <col min="8194" max="8194" width="10.7109375" style="2" customWidth="1"/>
    <col min="8195" max="8195" width="11.28515625" style="2" customWidth="1"/>
    <col min="8196" max="8196" width="10.7109375" style="2" customWidth="1"/>
    <col min="8197" max="8197" width="9.7109375" style="2" customWidth="1"/>
    <col min="8198" max="8198" width="9.28515625" style="2"/>
    <col min="8199" max="8199" width="15" style="2" customWidth="1"/>
    <col min="8200" max="8201" width="9.28515625" style="2"/>
    <col min="8202" max="8202" width="15.28515625" style="2" customWidth="1"/>
    <col min="8203" max="8448" width="9.28515625" style="2"/>
    <col min="8449" max="8449" width="19.7109375" style="2" customWidth="1"/>
    <col min="8450" max="8450" width="10.7109375" style="2" customWidth="1"/>
    <col min="8451" max="8451" width="11.28515625" style="2" customWidth="1"/>
    <col min="8452" max="8452" width="10.7109375" style="2" customWidth="1"/>
    <col min="8453" max="8453" width="9.7109375" style="2" customWidth="1"/>
    <col min="8454" max="8454" width="9.28515625" style="2"/>
    <col min="8455" max="8455" width="15" style="2" customWidth="1"/>
    <col min="8456" max="8457" width="9.28515625" style="2"/>
    <col min="8458" max="8458" width="15.28515625" style="2" customWidth="1"/>
    <col min="8459" max="8704" width="9.28515625" style="2"/>
    <col min="8705" max="8705" width="19.7109375" style="2" customWidth="1"/>
    <col min="8706" max="8706" width="10.7109375" style="2" customWidth="1"/>
    <col min="8707" max="8707" width="11.28515625" style="2" customWidth="1"/>
    <col min="8708" max="8708" width="10.7109375" style="2" customWidth="1"/>
    <col min="8709" max="8709" width="9.7109375" style="2" customWidth="1"/>
    <col min="8710" max="8710" width="9.28515625" style="2"/>
    <col min="8711" max="8711" width="15" style="2" customWidth="1"/>
    <col min="8712" max="8713" width="9.28515625" style="2"/>
    <col min="8714" max="8714" width="15.28515625" style="2" customWidth="1"/>
    <col min="8715" max="8960" width="9.28515625" style="2"/>
    <col min="8961" max="8961" width="19.7109375" style="2" customWidth="1"/>
    <col min="8962" max="8962" width="10.7109375" style="2" customWidth="1"/>
    <col min="8963" max="8963" width="11.28515625" style="2" customWidth="1"/>
    <col min="8964" max="8964" width="10.7109375" style="2" customWidth="1"/>
    <col min="8965" max="8965" width="9.7109375" style="2" customWidth="1"/>
    <col min="8966" max="8966" width="9.28515625" style="2"/>
    <col min="8967" max="8967" width="15" style="2" customWidth="1"/>
    <col min="8968" max="8969" width="9.28515625" style="2"/>
    <col min="8970" max="8970" width="15.28515625" style="2" customWidth="1"/>
    <col min="8971" max="9216" width="9.28515625" style="2"/>
    <col min="9217" max="9217" width="19.7109375" style="2" customWidth="1"/>
    <col min="9218" max="9218" width="10.7109375" style="2" customWidth="1"/>
    <col min="9219" max="9219" width="11.28515625" style="2" customWidth="1"/>
    <col min="9220" max="9220" width="10.7109375" style="2" customWidth="1"/>
    <col min="9221" max="9221" width="9.7109375" style="2" customWidth="1"/>
    <col min="9222" max="9222" width="9.28515625" style="2"/>
    <col min="9223" max="9223" width="15" style="2" customWidth="1"/>
    <col min="9224" max="9225" width="9.28515625" style="2"/>
    <col min="9226" max="9226" width="15.28515625" style="2" customWidth="1"/>
    <col min="9227" max="9472" width="9.28515625" style="2"/>
    <col min="9473" max="9473" width="19.7109375" style="2" customWidth="1"/>
    <col min="9474" max="9474" width="10.7109375" style="2" customWidth="1"/>
    <col min="9475" max="9475" width="11.28515625" style="2" customWidth="1"/>
    <col min="9476" max="9476" width="10.7109375" style="2" customWidth="1"/>
    <col min="9477" max="9477" width="9.7109375" style="2" customWidth="1"/>
    <col min="9478" max="9478" width="9.28515625" style="2"/>
    <col min="9479" max="9479" width="15" style="2" customWidth="1"/>
    <col min="9480" max="9481" width="9.28515625" style="2"/>
    <col min="9482" max="9482" width="15.28515625" style="2" customWidth="1"/>
    <col min="9483" max="9728" width="9.28515625" style="2"/>
    <col min="9729" max="9729" width="19.7109375" style="2" customWidth="1"/>
    <col min="9730" max="9730" width="10.7109375" style="2" customWidth="1"/>
    <col min="9731" max="9731" width="11.28515625" style="2" customWidth="1"/>
    <col min="9732" max="9732" width="10.7109375" style="2" customWidth="1"/>
    <col min="9733" max="9733" width="9.7109375" style="2" customWidth="1"/>
    <col min="9734" max="9734" width="9.28515625" style="2"/>
    <col min="9735" max="9735" width="15" style="2" customWidth="1"/>
    <col min="9736" max="9737" width="9.28515625" style="2"/>
    <col min="9738" max="9738" width="15.28515625" style="2" customWidth="1"/>
    <col min="9739" max="9984" width="9.28515625" style="2"/>
    <col min="9985" max="9985" width="19.7109375" style="2" customWidth="1"/>
    <col min="9986" max="9986" width="10.7109375" style="2" customWidth="1"/>
    <col min="9987" max="9987" width="11.28515625" style="2" customWidth="1"/>
    <col min="9988" max="9988" width="10.7109375" style="2" customWidth="1"/>
    <col min="9989" max="9989" width="9.7109375" style="2" customWidth="1"/>
    <col min="9990" max="9990" width="9.28515625" style="2"/>
    <col min="9991" max="9991" width="15" style="2" customWidth="1"/>
    <col min="9992" max="9993" width="9.28515625" style="2"/>
    <col min="9994" max="9994" width="15.28515625" style="2" customWidth="1"/>
    <col min="9995" max="10240" width="9.28515625" style="2"/>
    <col min="10241" max="10241" width="19.7109375" style="2" customWidth="1"/>
    <col min="10242" max="10242" width="10.7109375" style="2" customWidth="1"/>
    <col min="10243" max="10243" width="11.28515625" style="2" customWidth="1"/>
    <col min="10244" max="10244" width="10.7109375" style="2" customWidth="1"/>
    <col min="10245" max="10245" width="9.7109375" style="2" customWidth="1"/>
    <col min="10246" max="10246" width="9.28515625" style="2"/>
    <col min="10247" max="10247" width="15" style="2" customWidth="1"/>
    <col min="10248" max="10249" width="9.28515625" style="2"/>
    <col min="10250" max="10250" width="15.28515625" style="2" customWidth="1"/>
    <col min="10251" max="10496" width="9.28515625" style="2"/>
    <col min="10497" max="10497" width="19.7109375" style="2" customWidth="1"/>
    <col min="10498" max="10498" width="10.7109375" style="2" customWidth="1"/>
    <col min="10499" max="10499" width="11.28515625" style="2" customWidth="1"/>
    <col min="10500" max="10500" width="10.7109375" style="2" customWidth="1"/>
    <col min="10501" max="10501" width="9.7109375" style="2" customWidth="1"/>
    <col min="10502" max="10502" width="9.28515625" style="2"/>
    <col min="10503" max="10503" width="15" style="2" customWidth="1"/>
    <col min="10504" max="10505" width="9.28515625" style="2"/>
    <col min="10506" max="10506" width="15.28515625" style="2" customWidth="1"/>
    <col min="10507" max="10752" width="9.28515625" style="2"/>
    <col min="10753" max="10753" width="19.7109375" style="2" customWidth="1"/>
    <col min="10754" max="10754" width="10.7109375" style="2" customWidth="1"/>
    <col min="10755" max="10755" width="11.28515625" style="2" customWidth="1"/>
    <col min="10756" max="10756" width="10.7109375" style="2" customWidth="1"/>
    <col min="10757" max="10757" width="9.7109375" style="2" customWidth="1"/>
    <col min="10758" max="10758" width="9.28515625" style="2"/>
    <col min="10759" max="10759" width="15" style="2" customWidth="1"/>
    <col min="10760" max="10761" width="9.28515625" style="2"/>
    <col min="10762" max="10762" width="15.28515625" style="2" customWidth="1"/>
    <col min="10763" max="11008" width="9.28515625" style="2"/>
    <col min="11009" max="11009" width="19.7109375" style="2" customWidth="1"/>
    <col min="11010" max="11010" width="10.7109375" style="2" customWidth="1"/>
    <col min="11011" max="11011" width="11.28515625" style="2" customWidth="1"/>
    <col min="11012" max="11012" width="10.7109375" style="2" customWidth="1"/>
    <col min="11013" max="11013" width="9.7109375" style="2" customWidth="1"/>
    <col min="11014" max="11014" width="9.28515625" style="2"/>
    <col min="11015" max="11015" width="15" style="2" customWidth="1"/>
    <col min="11016" max="11017" width="9.28515625" style="2"/>
    <col min="11018" max="11018" width="15.28515625" style="2" customWidth="1"/>
    <col min="11019" max="11264" width="9.28515625" style="2"/>
    <col min="11265" max="11265" width="19.7109375" style="2" customWidth="1"/>
    <col min="11266" max="11266" width="10.7109375" style="2" customWidth="1"/>
    <col min="11267" max="11267" width="11.28515625" style="2" customWidth="1"/>
    <col min="11268" max="11268" width="10.7109375" style="2" customWidth="1"/>
    <col min="11269" max="11269" width="9.7109375" style="2" customWidth="1"/>
    <col min="11270" max="11270" width="9.28515625" style="2"/>
    <col min="11271" max="11271" width="15" style="2" customWidth="1"/>
    <col min="11272" max="11273" width="9.28515625" style="2"/>
    <col min="11274" max="11274" width="15.28515625" style="2" customWidth="1"/>
    <col min="11275" max="11520" width="9.28515625" style="2"/>
    <col min="11521" max="11521" width="19.7109375" style="2" customWidth="1"/>
    <col min="11522" max="11522" width="10.7109375" style="2" customWidth="1"/>
    <col min="11523" max="11523" width="11.28515625" style="2" customWidth="1"/>
    <col min="11524" max="11524" width="10.7109375" style="2" customWidth="1"/>
    <col min="11525" max="11525" width="9.7109375" style="2" customWidth="1"/>
    <col min="11526" max="11526" width="9.28515625" style="2"/>
    <col min="11527" max="11527" width="15" style="2" customWidth="1"/>
    <col min="11528" max="11529" width="9.28515625" style="2"/>
    <col min="11530" max="11530" width="15.28515625" style="2" customWidth="1"/>
    <col min="11531" max="11776" width="9.28515625" style="2"/>
    <col min="11777" max="11777" width="19.7109375" style="2" customWidth="1"/>
    <col min="11778" max="11778" width="10.7109375" style="2" customWidth="1"/>
    <col min="11779" max="11779" width="11.28515625" style="2" customWidth="1"/>
    <col min="11780" max="11780" width="10.7109375" style="2" customWidth="1"/>
    <col min="11781" max="11781" width="9.7109375" style="2" customWidth="1"/>
    <col min="11782" max="11782" width="9.28515625" style="2"/>
    <col min="11783" max="11783" width="15" style="2" customWidth="1"/>
    <col min="11784" max="11785" width="9.28515625" style="2"/>
    <col min="11786" max="11786" width="15.28515625" style="2" customWidth="1"/>
    <col min="11787" max="12032" width="9.28515625" style="2"/>
    <col min="12033" max="12033" width="19.7109375" style="2" customWidth="1"/>
    <col min="12034" max="12034" width="10.7109375" style="2" customWidth="1"/>
    <col min="12035" max="12035" width="11.28515625" style="2" customWidth="1"/>
    <col min="12036" max="12036" width="10.7109375" style="2" customWidth="1"/>
    <col min="12037" max="12037" width="9.7109375" style="2" customWidth="1"/>
    <col min="12038" max="12038" width="9.28515625" style="2"/>
    <col min="12039" max="12039" width="15" style="2" customWidth="1"/>
    <col min="12040" max="12041" width="9.28515625" style="2"/>
    <col min="12042" max="12042" width="15.28515625" style="2" customWidth="1"/>
    <col min="12043" max="12288" width="9.28515625" style="2"/>
    <col min="12289" max="12289" width="19.7109375" style="2" customWidth="1"/>
    <col min="12290" max="12290" width="10.7109375" style="2" customWidth="1"/>
    <col min="12291" max="12291" width="11.28515625" style="2" customWidth="1"/>
    <col min="12292" max="12292" width="10.7109375" style="2" customWidth="1"/>
    <col min="12293" max="12293" width="9.7109375" style="2" customWidth="1"/>
    <col min="12294" max="12294" width="9.28515625" style="2"/>
    <col min="12295" max="12295" width="15" style="2" customWidth="1"/>
    <col min="12296" max="12297" width="9.28515625" style="2"/>
    <col min="12298" max="12298" width="15.28515625" style="2" customWidth="1"/>
    <col min="12299" max="12544" width="9.28515625" style="2"/>
    <col min="12545" max="12545" width="19.7109375" style="2" customWidth="1"/>
    <col min="12546" max="12546" width="10.7109375" style="2" customWidth="1"/>
    <col min="12547" max="12547" width="11.28515625" style="2" customWidth="1"/>
    <col min="12548" max="12548" width="10.7109375" style="2" customWidth="1"/>
    <col min="12549" max="12549" width="9.7109375" style="2" customWidth="1"/>
    <col min="12550" max="12550" width="9.28515625" style="2"/>
    <col min="12551" max="12551" width="15" style="2" customWidth="1"/>
    <col min="12552" max="12553" width="9.28515625" style="2"/>
    <col min="12554" max="12554" width="15.28515625" style="2" customWidth="1"/>
    <col min="12555" max="12800" width="9.28515625" style="2"/>
    <col min="12801" max="12801" width="19.7109375" style="2" customWidth="1"/>
    <col min="12802" max="12802" width="10.7109375" style="2" customWidth="1"/>
    <col min="12803" max="12803" width="11.28515625" style="2" customWidth="1"/>
    <col min="12804" max="12804" width="10.7109375" style="2" customWidth="1"/>
    <col min="12805" max="12805" width="9.7109375" style="2" customWidth="1"/>
    <col min="12806" max="12806" width="9.28515625" style="2"/>
    <col min="12807" max="12807" width="15" style="2" customWidth="1"/>
    <col min="12808" max="12809" width="9.28515625" style="2"/>
    <col min="12810" max="12810" width="15.28515625" style="2" customWidth="1"/>
    <col min="12811" max="13056" width="9.28515625" style="2"/>
    <col min="13057" max="13057" width="19.7109375" style="2" customWidth="1"/>
    <col min="13058" max="13058" width="10.7109375" style="2" customWidth="1"/>
    <col min="13059" max="13059" width="11.28515625" style="2" customWidth="1"/>
    <col min="13060" max="13060" width="10.7109375" style="2" customWidth="1"/>
    <col min="13061" max="13061" width="9.7109375" style="2" customWidth="1"/>
    <col min="13062" max="13062" width="9.28515625" style="2"/>
    <col min="13063" max="13063" width="15" style="2" customWidth="1"/>
    <col min="13064" max="13065" width="9.28515625" style="2"/>
    <col min="13066" max="13066" width="15.28515625" style="2" customWidth="1"/>
    <col min="13067" max="13312" width="9.28515625" style="2"/>
    <col min="13313" max="13313" width="19.7109375" style="2" customWidth="1"/>
    <col min="13314" max="13314" width="10.7109375" style="2" customWidth="1"/>
    <col min="13315" max="13315" width="11.28515625" style="2" customWidth="1"/>
    <col min="13316" max="13316" width="10.7109375" style="2" customWidth="1"/>
    <col min="13317" max="13317" width="9.7109375" style="2" customWidth="1"/>
    <col min="13318" max="13318" width="9.28515625" style="2"/>
    <col min="13319" max="13319" width="15" style="2" customWidth="1"/>
    <col min="13320" max="13321" width="9.28515625" style="2"/>
    <col min="13322" max="13322" width="15.28515625" style="2" customWidth="1"/>
    <col min="13323" max="13568" width="9.28515625" style="2"/>
    <col min="13569" max="13569" width="19.7109375" style="2" customWidth="1"/>
    <col min="13570" max="13570" width="10.7109375" style="2" customWidth="1"/>
    <col min="13571" max="13571" width="11.28515625" style="2" customWidth="1"/>
    <col min="13572" max="13572" width="10.7109375" style="2" customWidth="1"/>
    <col min="13573" max="13573" width="9.7109375" style="2" customWidth="1"/>
    <col min="13574" max="13574" width="9.28515625" style="2"/>
    <col min="13575" max="13575" width="15" style="2" customWidth="1"/>
    <col min="13576" max="13577" width="9.28515625" style="2"/>
    <col min="13578" max="13578" width="15.28515625" style="2" customWidth="1"/>
    <col min="13579" max="13824" width="9.28515625" style="2"/>
    <col min="13825" max="13825" width="19.7109375" style="2" customWidth="1"/>
    <col min="13826" max="13826" width="10.7109375" style="2" customWidth="1"/>
    <col min="13827" max="13827" width="11.28515625" style="2" customWidth="1"/>
    <col min="13828" max="13828" width="10.7109375" style="2" customWidth="1"/>
    <col min="13829" max="13829" width="9.7109375" style="2" customWidth="1"/>
    <col min="13830" max="13830" width="9.28515625" style="2"/>
    <col min="13831" max="13831" width="15" style="2" customWidth="1"/>
    <col min="13832" max="13833" width="9.28515625" style="2"/>
    <col min="13834" max="13834" width="15.28515625" style="2" customWidth="1"/>
    <col min="13835" max="14080" width="9.28515625" style="2"/>
    <col min="14081" max="14081" width="19.7109375" style="2" customWidth="1"/>
    <col min="14082" max="14082" width="10.7109375" style="2" customWidth="1"/>
    <col min="14083" max="14083" width="11.28515625" style="2" customWidth="1"/>
    <col min="14084" max="14084" width="10.7109375" style="2" customWidth="1"/>
    <col min="14085" max="14085" width="9.7109375" style="2" customWidth="1"/>
    <col min="14086" max="14086" width="9.28515625" style="2"/>
    <col min="14087" max="14087" width="15" style="2" customWidth="1"/>
    <col min="14088" max="14089" width="9.28515625" style="2"/>
    <col min="14090" max="14090" width="15.28515625" style="2" customWidth="1"/>
    <col min="14091" max="14336" width="9.28515625" style="2"/>
    <col min="14337" max="14337" width="19.7109375" style="2" customWidth="1"/>
    <col min="14338" max="14338" width="10.7109375" style="2" customWidth="1"/>
    <col min="14339" max="14339" width="11.28515625" style="2" customWidth="1"/>
    <col min="14340" max="14340" width="10.7109375" style="2" customWidth="1"/>
    <col min="14341" max="14341" width="9.7109375" style="2" customWidth="1"/>
    <col min="14342" max="14342" width="9.28515625" style="2"/>
    <col min="14343" max="14343" width="15" style="2" customWidth="1"/>
    <col min="14344" max="14345" width="9.28515625" style="2"/>
    <col min="14346" max="14346" width="15.28515625" style="2" customWidth="1"/>
    <col min="14347" max="14592" width="9.28515625" style="2"/>
    <col min="14593" max="14593" width="19.7109375" style="2" customWidth="1"/>
    <col min="14594" max="14594" width="10.7109375" style="2" customWidth="1"/>
    <col min="14595" max="14595" width="11.28515625" style="2" customWidth="1"/>
    <col min="14596" max="14596" width="10.7109375" style="2" customWidth="1"/>
    <col min="14597" max="14597" width="9.7109375" style="2" customWidth="1"/>
    <col min="14598" max="14598" width="9.28515625" style="2"/>
    <col min="14599" max="14599" width="15" style="2" customWidth="1"/>
    <col min="14600" max="14601" width="9.28515625" style="2"/>
    <col min="14602" max="14602" width="15.28515625" style="2" customWidth="1"/>
    <col min="14603" max="14848" width="9.28515625" style="2"/>
    <col min="14849" max="14849" width="19.7109375" style="2" customWidth="1"/>
    <col min="14850" max="14850" width="10.7109375" style="2" customWidth="1"/>
    <col min="14851" max="14851" width="11.28515625" style="2" customWidth="1"/>
    <col min="14852" max="14852" width="10.7109375" style="2" customWidth="1"/>
    <col min="14853" max="14853" width="9.7109375" style="2" customWidth="1"/>
    <col min="14854" max="14854" width="9.28515625" style="2"/>
    <col min="14855" max="14855" width="15" style="2" customWidth="1"/>
    <col min="14856" max="14857" width="9.28515625" style="2"/>
    <col min="14858" max="14858" width="15.28515625" style="2" customWidth="1"/>
    <col min="14859" max="15104" width="9.28515625" style="2"/>
    <col min="15105" max="15105" width="19.7109375" style="2" customWidth="1"/>
    <col min="15106" max="15106" width="10.7109375" style="2" customWidth="1"/>
    <col min="15107" max="15107" width="11.28515625" style="2" customWidth="1"/>
    <col min="15108" max="15108" width="10.7109375" style="2" customWidth="1"/>
    <col min="15109" max="15109" width="9.7109375" style="2" customWidth="1"/>
    <col min="15110" max="15110" width="9.28515625" style="2"/>
    <col min="15111" max="15111" width="15" style="2" customWidth="1"/>
    <col min="15112" max="15113" width="9.28515625" style="2"/>
    <col min="15114" max="15114" width="15.28515625" style="2" customWidth="1"/>
    <col min="15115" max="15360" width="9.28515625" style="2"/>
    <col min="15361" max="15361" width="19.7109375" style="2" customWidth="1"/>
    <col min="15362" max="15362" width="10.7109375" style="2" customWidth="1"/>
    <col min="15363" max="15363" width="11.28515625" style="2" customWidth="1"/>
    <col min="15364" max="15364" width="10.7109375" style="2" customWidth="1"/>
    <col min="15365" max="15365" width="9.7109375" style="2" customWidth="1"/>
    <col min="15366" max="15366" width="9.28515625" style="2"/>
    <col min="15367" max="15367" width="15" style="2" customWidth="1"/>
    <col min="15368" max="15369" width="9.28515625" style="2"/>
    <col min="15370" max="15370" width="15.28515625" style="2" customWidth="1"/>
    <col min="15371" max="15616" width="9.28515625" style="2"/>
    <col min="15617" max="15617" width="19.7109375" style="2" customWidth="1"/>
    <col min="15618" max="15618" width="10.7109375" style="2" customWidth="1"/>
    <col min="15619" max="15619" width="11.28515625" style="2" customWidth="1"/>
    <col min="15620" max="15620" width="10.7109375" style="2" customWidth="1"/>
    <col min="15621" max="15621" width="9.7109375" style="2" customWidth="1"/>
    <col min="15622" max="15622" width="9.28515625" style="2"/>
    <col min="15623" max="15623" width="15" style="2" customWidth="1"/>
    <col min="15624" max="15625" width="9.28515625" style="2"/>
    <col min="15626" max="15626" width="15.28515625" style="2" customWidth="1"/>
    <col min="15627" max="15872" width="9.28515625" style="2"/>
    <col min="15873" max="15873" width="19.7109375" style="2" customWidth="1"/>
    <col min="15874" max="15874" width="10.7109375" style="2" customWidth="1"/>
    <col min="15875" max="15875" width="11.28515625" style="2" customWidth="1"/>
    <col min="15876" max="15876" width="10.7109375" style="2" customWidth="1"/>
    <col min="15877" max="15877" width="9.7109375" style="2" customWidth="1"/>
    <col min="15878" max="15878" width="9.28515625" style="2"/>
    <col min="15879" max="15879" width="15" style="2" customWidth="1"/>
    <col min="15880" max="15881" width="9.28515625" style="2"/>
    <col min="15882" max="15882" width="15.28515625" style="2" customWidth="1"/>
    <col min="15883" max="16128" width="9.28515625" style="2"/>
    <col min="16129" max="16129" width="19.7109375" style="2" customWidth="1"/>
    <col min="16130" max="16130" width="10.7109375" style="2" customWidth="1"/>
    <col min="16131" max="16131" width="11.28515625" style="2" customWidth="1"/>
    <col min="16132" max="16132" width="10.7109375" style="2" customWidth="1"/>
    <col min="16133" max="16133" width="9.7109375" style="2" customWidth="1"/>
    <col min="16134" max="16134" width="9.28515625" style="2"/>
    <col min="16135" max="16135" width="15" style="2" customWidth="1"/>
    <col min="16136" max="16137" width="9.28515625" style="2"/>
    <col min="16138" max="16138" width="15.28515625" style="2" customWidth="1"/>
    <col min="16139" max="16384" width="9.28515625" style="2"/>
  </cols>
  <sheetData>
    <row r="1" spans="1:12" ht="69.599999999999994" customHeight="1" x14ac:dyDescent="0.2">
      <c r="D1" s="134" t="s">
        <v>585</v>
      </c>
      <c r="E1" s="134"/>
      <c r="F1" s="134"/>
    </row>
    <row r="2" spans="1:12" ht="18.600000000000001" customHeight="1" x14ac:dyDescent="0.25">
      <c r="A2" s="140" t="s">
        <v>584</v>
      </c>
      <c r="B2" s="140"/>
      <c r="C2" s="140"/>
      <c r="D2" s="140"/>
      <c r="E2" s="140"/>
      <c r="F2" s="140"/>
      <c r="G2" s="1"/>
      <c r="H2" s="1"/>
      <c r="I2"/>
      <c r="J2"/>
      <c r="K2"/>
      <c r="L2"/>
    </row>
    <row r="3" spans="1:12" ht="31.5" customHeight="1" x14ac:dyDescent="0.25">
      <c r="A3" s="140" t="s">
        <v>583</v>
      </c>
      <c r="B3" s="140"/>
      <c r="C3" s="140"/>
      <c r="D3" s="140"/>
      <c r="E3" s="140"/>
      <c r="F3" s="140"/>
      <c r="G3" s="1"/>
      <c r="H3" s="1"/>
      <c r="I3"/>
      <c r="J3"/>
      <c r="K3"/>
      <c r="L3"/>
    </row>
    <row r="4" spans="1:12" ht="32.450000000000003" customHeight="1" x14ac:dyDescent="0.25">
      <c r="A4" s="140" t="s">
        <v>50</v>
      </c>
      <c r="B4" s="140"/>
      <c r="C4" s="140"/>
      <c r="D4" s="140"/>
      <c r="E4" s="140"/>
      <c r="F4" s="140"/>
      <c r="G4" s="1"/>
      <c r="H4" s="1"/>
      <c r="I4"/>
      <c r="J4"/>
      <c r="K4"/>
      <c r="L4"/>
    </row>
    <row r="5" spans="1:12" ht="28.15" customHeight="1" x14ac:dyDescent="0.25">
      <c r="A5" s="141" t="s">
        <v>365</v>
      </c>
      <c r="B5" s="141"/>
      <c r="C5" s="141"/>
      <c r="D5" s="141"/>
      <c r="E5" s="141"/>
      <c r="F5" s="141"/>
      <c r="G5" s="3"/>
      <c r="H5" s="3"/>
      <c r="I5"/>
      <c r="J5"/>
      <c r="K5"/>
      <c r="L5"/>
    </row>
    <row r="6" spans="1:12" ht="72" customHeight="1" x14ac:dyDescent="0.25">
      <c r="A6" s="142" t="s">
        <v>586</v>
      </c>
      <c r="B6" s="142"/>
      <c r="C6" s="142"/>
      <c r="D6" s="142"/>
      <c r="E6" s="142"/>
      <c r="F6" s="142"/>
      <c r="G6" s="1"/>
      <c r="H6" s="1"/>
      <c r="I6"/>
      <c r="J6"/>
      <c r="K6"/>
      <c r="L6"/>
    </row>
    <row r="7" spans="1:12" ht="36.75" customHeight="1" x14ac:dyDescent="0.25">
      <c r="A7" s="143" t="s">
        <v>366</v>
      </c>
      <c r="B7" s="143"/>
      <c r="C7" s="143"/>
      <c r="D7" s="143"/>
      <c r="E7" s="143"/>
      <c r="F7" s="143"/>
      <c r="G7" s="4"/>
      <c r="H7" s="5"/>
      <c r="I7"/>
      <c r="J7"/>
      <c r="K7"/>
      <c r="L7"/>
    </row>
    <row r="8" spans="1:12" ht="15.75" x14ac:dyDescent="0.25">
      <c r="A8" s="6" t="s">
        <v>51</v>
      </c>
      <c r="B8" s="7">
        <v>34</v>
      </c>
      <c r="C8" s="144" t="s">
        <v>52</v>
      </c>
      <c r="D8" s="144"/>
      <c r="E8" s="144"/>
      <c r="F8" s="144"/>
      <c r="G8" s="8"/>
      <c r="H8" s="9"/>
      <c r="I8"/>
      <c r="J8"/>
      <c r="K8"/>
      <c r="L8"/>
    </row>
    <row r="9" spans="1:12" ht="15.75" x14ac:dyDescent="0.25">
      <c r="A9" s="6" t="s">
        <v>53</v>
      </c>
      <c r="B9" s="7">
        <v>18</v>
      </c>
      <c r="C9" s="144" t="s">
        <v>364</v>
      </c>
      <c r="D9" s="144"/>
      <c r="E9" s="8"/>
      <c r="F9" s="8"/>
      <c r="G9" s="8"/>
      <c r="H9" s="9"/>
      <c r="I9"/>
      <c r="J9" s="10"/>
      <c r="K9" s="10"/>
      <c r="L9" s="10"/>
    </row>
    <row r="10" spans="1:12" ht="15.75" x14ac:dyDescent="0.25">
      <c r="A10" s="6" t="s">
        <v>361</v>
      </c>
      <c r="B10" s="7">
        <v>3</v>
      </c>
      <c r="C10" s="21"/>
      <c r="D10" s="21"/>
      <c r="E10" s="8"/>
      <c r="F10" s="8"/>
      <c r="G10" s="8"/>
      <c r="H10" s="9"/>
      <c r="I10"/>
      <c r="J10" s="10"/>
      <c r="K10" s="10"/>
      <c r="L10" s="10"/>
    </row>
    <row r="11" spans="1:12" ht="15.6" x14ac:dyDescent="0.3">
      <c r="A11" s="133"/>
      <c r="B11" s="133"/>
      <c r="C11" s="7"/>
      <c r="D11" s="11"/>
      <c r="E11" s="9"/>
      <c r="F11" s="9"/>
      <c r="G11" s="9"/>
      <c r="H11" s="9"/>
      <c r="I11"/>
      <c r="J11" s="10"/>
      <c r="K11" s="10"/>
      <c r="L11" s="10"/>
    </row>
    <row r="12" spans="1:12" ht="15.6" x14ac:dyDescent="0.3">
      <c r="A12" s="9"/>
      <c r="B12" s="9"/>
      <c r="C12" s="9"/>
      <c r="D12" s="9"/>
      <c r="E12" s="9"/>
      <c r="F12" s="9"/>
      <c r="G12" s="9"/>
      <c r="H12" s="9"/>
      <c r="I12"/>
      <c r="J12"/>
      <c r="K12"/>
      <c r="L12"/>
    </row>
    <row r="13" spans="1:12" ht="15.75" x14ac:dyDescent="0.25">
      <c r="A13" s="12"/>
      <c r="B13" s="13"/>
      <c r="C13" s="13"/>
      <c r="D13" s="13"/>
      <c r="E13" s="13"/>
      <c r="F13" s="13"/>
      <c r="G13" s="13"/>
      <c r="H13" s="13"/>
      <c r="I13"/>
      <c r="J13"/>
      <c r="K13"/>
      <c r="L13"/>
    </row>
    <row r="14" spans="1:12" ht="15.75" x14ac:dyDescent="0.25">
      <c r="A14" s="14"/>
      <c r="B14" s="14"/>
      <c r="C14" s="14"/>
      <c r="D14" s="14"/>
      <c r="E14" s="14"/>
      <c r="F14" s="14"/>
      <c r="G14" s="14"/>
      <c r="H14" s="15"/>
      <c r="I14"/>
      <c r="J14"/>
      <c r="K14"/>
      <c r="L14"/>
    </row>
    <row r="15" spans="1:12" ht="15.75" x14ac:dyDescent="0.25">
      <c r="A15" s="14"/>
      <c r="B15" s="14"/>
      <c r="C15" s="14"/>
      <c r="D15" s="14"/>
      <c r="E15" s="14"/>
      <c r="F15" s="14"/>
      <c r="G15" s="14"/>
      <c r="H15" s="16"/>
      <c r="I15"/>
      <c r="J15"/>
      <c r="K15"/>
      <c r="L15"/>
    </row>
    <row r="16" spans="1:12" ht="15.75" x14ac:dyDescent="0.25">
      <c r="A16" s="134"/>
      <c r="B16" s="134"/>
      <c r="C16" s="134"/>
      <c r="D16" s="134"/>
      <c r="E16" s="134"/>
      <c r="F16" s="134"/>
      <c r="G16" s="134"/>
      <c r="H16" s="15"/>
      <c r="I16"/>
      <c r="J16"/>
      <c r="K16"/>
      <c r="L16"/>
    </row>
    <row r="17" spans="1:13" ht="15.75" x14ac:dyDescent="0.25">
      <c r="A17" s="135"/>
      <c r="B17" s="135"/>
      <c r="C17" s="135"/>
      <c r="D17" s="135"/>
      <c r="E17" s="135"/>
      <c r="F17" s="135"/>
      <c r="G17" s="135"/>
      <c r="H17" s="16"/>
      <c r="I17"/>
      <c r="J17"/>
      <c r="K17"/>
      <c r="L17"/>
    </row>
    <row r="18" spans="1:13" ht="15.75" x14ac:dyDescent="0.25">
      <c r="A18" s="136"/>
      <c r="B18" s="136"/>
      <c r="C18" s="136"/>
      <c r="D18" s="136"/>
      <c r="E18" s="136"/>
      <c r="F18" s="136"/>
      <c r="G18" s="136"/>
      <c r="H18" s="136"/>
      <c r="I18"/>
      <c r="J18"/>
      <c r="K18"/>
      <c r="L18"/>
    </row>
    <row r="19" spans="1:13" ht="15.75" x14ac:dyDescent="0.25">
      <c r="A19" s="17"/>
      <c r="B19" s="13"/>
      <c r="C19" s="13"/>
      <c r="D19" s="13"/>
      <c r="E19" s="13"/>
      <c r="F19" s="13"/>
      <c r="G19" s="13"/>
      <c r="H19" s="13"/>
      <c r="I19"/>
      <c r="J19"/>
      <c r="K19"/>
      <c r="L19"/>
      <c r="M19"/>
    </row>
    <row r="20" spans="1:13" ht="15.75" x14ac:dyDescent="0.25">
      <c r="A20" s="17"/>
      <c r="B20" s="13"/>
      <c r="C20" s="13"/>
      <c r="D20" s="13"/>
      <c r="E20" s="13"/>
      <c r="F20" s="13"/>
      <c r="G20" s="13"/>
      <c r="H20" s="13"/>
      <c r="I20"/>
      <c r="J20"/>
      <c r="K20"/>
      <c r="L20"/>
      <c r="M20"/>
    </row>
    <row r="21" spans="1:13" ht="15.75" x14ac:dyDescent="0.25">
      <c r="A21" s="17"/>
      <c r="B21" s="13"/>
      <c r="C21" s="13"/>
      <c r="D21" s="13"/>
      <c r="E21" s="13"/>
      <c r="F21" s="13"/>
      <c r="G21" s="13"/>
      <c r="H21" s="13"/>
      <c r="I21"/>
      <c r="J21"/>
      <c r="K21"/>
      <c r="L21"/>
      <c r="M21"/>
    </row>
    <row r="22" spans="1:13" ht="15.75" x14ac:dyDescent="0.25">
      <c r="A22" s="135"/>
      <c r="B22" s="135"/>
      <c r="C22" s="135"/>
      <c r="D22" s="135"/>
      <c r="E22" s="135"/>
      <c r="F22" s="135"/>
      <c r="G22" s="135"/>
      <c r="H22" s="135"/>
      <c r="I22"/>
      <c r="J22"/>
      <c r="K22"/>
      <c r="L22"/>
      <c r="M22"/>
    </row>
    <row r="23" spans="1:13" ht="15.75" x14ac:dyDescent="0.25">
      <c r="A23" s="135"/>
      <c r="B23" s="135"/>
      <c r="C23" s="135"/>
      <c r="D23" s="135"/>
      <c r="E23" s="135"/>
      <c r="F23" s="135"/>
      <c r="G23" s="135"/>
      <c r="H23" s="15"/>
      <c r="I23"/>
      <c r="J23"/>
      <c r="K23"/>
      <c r="L23"/>
      <c r="M23"/>
    </row>
    <row r="27" spans="1:13" ht="16.149999999999999" customHeight="1" x14ac:dyDescent="0.2"/>
    <row r="28" spans="1:13" ht="37.5" customHeight="1" x14ac:dyDescent="0.2">
      <c r="A28" s="138" t="s">
        <v>57</v>
      </c>
      <c r="B28" s="138"/>
      <c r="C28" s="138"/>
      <c r="D28" s="138"/>
      <c r="E28" s="138"/>
      <c r="F28" s="138"/>
      <c r="G28" s="18"/>
      <c r="H28" s="18"/>
      <c r="I28" s="18"/>
      <c r="J28" s="18"/>
      <c r="K28" s="18"/>
      <c r="L28" s="18"/>
      <c r="M28" s="18"/>
    </row>
    <row r="29" spans="1:13" ht="33" customHeight="1" x14ac:dyDescent="0.2">
      <c r="A29" s="139" t="s">
        <v>56</v>
      </c>
      <c r="B29" s="139"/>
      <c r="C29" s="139"/>
      <c r="D29" s="139"/>
      <c r="E29" s="139"/>
      <c r="F29" s="139"/>
      <c r="G29" s="19"/>
      <c r="H29" s="19"/>
      <c r="I29" s="19"/>
      <c r="J29" s="19"/>
      <c r="K29" s="19"/>
      <c r="L29" s="19"/>
      <c r="M29" s="19"/>
    </row>
    <row r="30" spans="1:13" ht="32.25" customHeight="1" x14ac:dyDescent="0.2">
      <c r="A30" s="139" t="s">
        <v>54</v>
      </c>
      <c r="B30" s="139"/>
      <c r="C30" s="139"/>
      <c r="D30" s="139"/>
      <c r="E30" s="139"/>
      <c r="F30" s="139"/>
      <c r="G30" s="19"/>
      <c r="H30" s="19"/>
      <c r="I30" s="19"/>
      <c r="J30" s="19"/>
      <c r="K30" s="19"/>
      <c r="L30" s="19"/>
      <c r="M30" s="19"/>
    </row>
    <row r="31" spans="1:13" ht="30" customHeight="1" x14ac:dyDescent="0.2">
      <c r="A31" s="139" t="s">
        <v>55</v>
      </c>
      <c r="B31" s="139"/>
      <c r="C31" s="139"/>
      <c r="D31" s="139"/>
      <c r="E31" s="139"/>
      <c r="F31" s="139"/>
      <c r="G31" s="19"/>
      <c r="H31" s="19"/>
      <c r="I31" s="19"/>
      <c r="J31" s="19"/>
      <c r="K31" s="19"/>
      <c r="L31" s="19"/>
      <c r="M31" s="19"/>
    </row>
    <row r="32" spans="1:13" ht="126" customHeight="1" x14ac:dyDescent="0.25">
      <c r="A32" s="137"/>
      <c r="B32" s="137"/>
      <c r="C32" s="137"/>
      <c r="D32" s="137"/>
      <c r="E32" s="137"/>
      <c r="F32" s="137"/>
      <c r="G32" s="20"/>
      <c r="H32" s="20"/>
    </row>
  </sheetData>
  <mergeCells count="20">
    <mergeCell ref="A22:H22"/>
    <mergeCell ref="A2:F2"/>
    <mergeCell ref="A4:F4"/>
    <mergeCell ref="A5:F5"/>
    <mergeCell ref="A6:F6"/>
    <mergeCell ref="A7:F7"/>
    <mergeCell ref="A3:F3"/>
    <mergeCell ref="C8:F8"/>
    <mergeCell ref="C9:D9"/>
    <mergeCell ref="A32:F32"/>
    <mergeCell ref="A23:G23"/>
    <mergeCell ref="A28:F28"/>
    <mergeCell ref="A29:F29"/>
    <mergeCell ref="A30:F30"/>
    <mergeCell ref="A31:F31"/>
    <mergeCell ref="A11:B11"/>
    <mergeCell ref="A16:G16"/>
    <mergeCell ref="A17:G17"/>
    <mergeCell ref="A18:H18"/>
    <mergeCell ref="D1:F1"/>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3"/>
  <sheetViews>
    <sheetView zoomScaleNormal="100" workbookViewId="0">
      <selection activeCell="B12" sqref="B12"/>
    </sheetView>
  </sheetViews>
  <sheetFormatPr defaultColWidth="8.7109375" defaultRowHeight="12.75" x14ac:dyDescent="0.2"/>
  <cols>
    <col min="1" max="1" width="10.28515625" style="22" customWidth="1"/>
    <col min="2" max="2" width="36.5703125" style="22" customWidth="1"/>
    <col min="3" max="3" width="11.28515625" style="22" customWidth="1"/>
    <col min="4" max="4" width="11" style="22" customWidth="1"/>
    <col min="5" max="6" width="11.28515625" style="22" customWidth="1"/>
    <col min="7" max="7" width="7.7109375" style="22" customWidth="1"/>
    <col min="8" max="8" width="7.28515625" style="22" customWidth="1"/>
    <col min="9" max="9" width="30.28515625" style="22" customWidth="1"/>
    <col min="10" max="10" width="7.28515625" style="22" customWidth="1"/>
    <col min="11" max="12" width="7.7109375" style="22" customWidth="1"/>
    <col min="13" max="13" width="46.5703125" style="22" customWidth="1"/>
    <col min="14" max="16384" width="8.7109375" style="22"/>
  </cols>
  <sheetData>
    <row r="1" spans="1:25" ht="15.6" x14ac:dyDescent="0.3">
      <c r="A1" s="194" t="s">
        <v>362</v>
      </c>
      <c r="B1" s="194"/>
      <c r="C1" s="194"/>
      <c r="D1" s="194"/>
      <c r="E1" s="194"/>
      <c r="F1" s="194"/>
      <c r="G1" s="194"/>
      <c r="H1" s="194"/>
      <c r="I1" s="194"/>
      <c r="J1" s="194"/>
      <c r="K1" s="194"/>
      <c r="L1" s="194"/>
      <c r="M1" s="194"/>
      <c r="N1" s="118"/>
      <c r="O1" s="118"/>
      <c r="P1" s="118"/>
      <c r="Q1" s="118"/>
      <c r="R1" s="118"/>
      <c r="S1" s="118"/>
      <c r="T1" s="118"/>
      <c r="U1" s="118"/>
      <c r="V1" s="118"/>
      <c r="W1" s="118"/>
      <c r="X1" s="118"/>
      <c r="Y1" s="118"/>
    </row>
    <row r="2" spans="1:25" ht="15.6" customHeight="1" x14ac:dyDescent="0.2">
      <c r="A2" s="195" t="s">
        <v>363</v>
      </c>
      <c r="B2" s="195"/>
      <c r="C2" s="195"/>
      <c r="D2" s="195"/>
      <c r="E2" s="195"/>
      <c r="F2" s="195"/>
      <c r="G2" s="195"/>
      <c r="H2" s="195"/>
      <c r="I2" s="195"/>
      <c r="J2" s="195"/>
      <c r="K2" s="195"/>
      <c r="L2" s="195"/>
      <c r="M2" s="195"/>
      <c r="N2" s="119"/>
      <c r="O2" s="119"/>
      <c r="P2" s="119"/>
      <c r="Q2" s="119"/>
      <c r="R2" s="119"/>
      <c r="S2" s="119"/>
      <c r="T2" s="119"/>
      <c r="U2" s="119"/>
      <c r="V2" s="119"/>
      <c r="W2" s="119"/>
      <c r="X2" s="119"/>
      <c r="Y2" s="119"/>
    </row>
    <row r="3" spans="1:25" ht="13.5" thickBot="1" x14ac:dyDescent="0.25">
      <c r="M3" s="120" t="s">
        <v>0</v>
      </c>
    </row>
    <row r="4" spans="1:25" s="121" customFormat="1" x14ac:dyDescent="0.25">
      <c r="A4" s="148" t="s">
        <v>81</v>
      </c>
      <c r="B4" s="145" t="s">
        <v>82</v>
      </c>
      <c r="C4" s="145" t="s">
        <v>83</v>
      </c>
      <c r="D4" s="145" t="s">
        <v>367</v>
      </c>
      <c r="E4" s="145" t="s">
        <v>84</v>
      </c>
      <c r="F4" s="145" t="s">
        <v>85</v>
      </c>
      <c r="G4" s="145" t="s">
        <v>86</v>
      </c>
      <c r="H4" s="145" t="s">
        <v>87</v>
      </c>
      <c r="I4" s="145" t="s">
        <v>587</v>
      </c>
      <c r="J4" s="145"/>
      <c r="K4" s="145"/>
      <c r="L4" s="145"/>
      <c r="M4" s="151"/>
    </row>
    <row r="5" spans="1:25" s="121" customFormat="1" x14ac:dyDescent="0.25">
      <c r="A5" s="149"/>
      <c r="B5" s="146"/>
      <c r="C5" s="146"/>
      <c r="D5" s="146"/>
      <c r="E5" s="146"/>
      <c r="F5" s="146"/>
      <c r="G5" s="146"/>
      <c r="H5" s="146"/>
      <c r="I5" s="146" t="s">
        <v>88</v>
      </c>
      <c r="J5" s="146" t="s">
        <v>89</v>
      </c>
      <c r="K5" s="146" t="s">
        <v>368</v>
      </c>
      <c r="L5" s="146"/>
      <c r="M5" s="152" t="s">
        <v>90</v>
      </c>
    </row>
    <row r="6" spans="1:25" s="121" customFormat="1" ht="13.5" thickBot="1" x14ac:dyDescent="0.3">
      <c r="A6" s="150"/>
      <c r="B6" s="147"/>
      <c r="C6" s="147"/>
      <c r="D6" s="147"/>
      <c r="E6" s="147"/>
      <c r="F6" s="147"/>
      <c r="G6" s="147"/>
      <c r="H6" s="147"/>
      <c r="I6" s="147"/>
      <c r="J6" s="147"/>
      <c r="K6" s="123" t="s">
        <v>1</v>
      </c>
      <c r="L6" s="123" t="s">
        <v>91</v>
      </c>
      <c r="M6" s="153"/>
    </row>
    <row r="7" spans="1:25" ht="13.5" thickBot="1" x14ac:dyDescent="0.25">
      <c r="A7" s="23" t="s">
        <v>25</v>
      </c>
      <c r="B7" s="24" t="s">
        <v>92</v>
      </c>
      <c r="C7" s="25"/>
      <c r="D7" s="25"/>
      <c r="E7" s="26">
        <f>SUM(E8:E8)</f>
        <v>23704.799999999996</v>
      </c>
      <c r="F7" s="26">
        <f>SUM(F8:F8)</f>
        <v>65539.8</v>
      </c>
      <c r="G7" s="26">
        <f>SUM(G8:G8)</f>
        <v>60578.799999999996</v>
      </c>
      <c r="H7" s="26">
        <f>SUM(H8:H8)</f>
        <v>4961</v>
      </c>
      <c r="I7" s="25"/>
      <c r="J7" s="27"/>
      <c r="K7" s="28"/>
      <c r="L7" s="28"/>
      <c r="M7" s="29"/>
    </row>
    <row r="8" spans="1:25" ht="76.5" x14ac:dyDescent="0.2">
      <c r="A8" s="30" t="s">
        <v>93</v>
      </c>
      <c r="B8" s="31" t="s">
        <v>94</v>
      </c>
      <c r="C8" s="32"/>
      <c r="D8" s="32"/>
      <c r="E8" s="33">
        <f>E9+E10+E11+E12+E13+E14+E15+E16+E17+E96+E235+E254</f>
        <v>23704.799999999996</v>
      </c>
      <c r="F8" s="33">
        <f>F9+F10+F11+F12+F13+F14+F15+F16+F17+F96+F235+F254</f>
        <v>65539.8</v>
      </c>
      <c r="G8" s="33">
        <f>G9+G10+G11+G12+G13+G14+G15+G16+G17+G96+G235+G254</f>
        <v>60578.799999999996</v>
      </c>
      <c r="H8" s="33">
        <f>H9+H10+H11+H12+H13+H14+H15+H16+H17+H96+H235+H254</f>
        <v>4961</v>
      </c>
      <c r="I8" s="124" t="s">
        <v>95</v>
      </c>
      <c r="J8" s="125" t="s">
        <v>96</v>
      </c>
      <c r="K8" s="126" t="s">
        <v>98</v>
      </c>
      <c r="L8" s="126" t="s">
        <v>98</v>
      </c>
      <c r="M8" s="34"/>
    </row>
    <row r="9" spans="1:25" ht="76.5" x14ac:dyDescent="0.2">
      <c r="A9" s="35"/>
      <c r="B9" s="36"/>
      <c r="C9" s="37"/>
      <c r="D9" s="37"/>
      <c r="E9" s="101">
        <v>0</v>
      </c>
      <c r="F9" s="101">
        <v>0</v>
      </c>
      <c r="G9" s="101">
        <v>0</v>
      </c>
      <c r="H9" s="101">
        <v>0</v>
      </c>
      <c r="I9" s="37" t="s">
        <v>369</v>
      </c>
      <c r="J9" s="39" t="s">
        <v>105</v>
      </c>
      <c r="K9" s="40" t="s">
        <v>370</v>
      </c>
      <c r="L9" s="40" t="s">
        <v>371</v>
      </c>
      <c r="M9" s="41"/>
    </row>
    <row r="10" spans="1:25" ht="76.5" x14ac:dyDescent="0.2">
      <c r="A10" s="35"/>
      <c r="B10" s="36"/>
      <c r="C10" s="37"/>
      <c r="D10" s="37"/>
      <c r="E10" s="101">
        <v>0</v>
      </c>
      <c r="F10" s="101">
        <v>0</v>
      </c>
      <c r="G10" s="101">
        <v>0</v>
      </c>
      <c r="H10" s="101">
        <v>0</v>
      </c>
      <c r="I10" s="37" t="s">
        <v>101</v>
      </c>
      <c r="J10" s="39" t="s">
        <v>96</v>
      </c>
      <c r="K10" s="40" t="s">
        <v>102</v>
      </c>
      <c r="L10" s="40" t="s">
        <v>372</v>
      </c>
      <c r="M10" s="41"/>
    </row>
    <row r="11" spans="1:25" ht="51" x14ac:dyDescent="0.2">
      <c r="A11" s="35"/>
      <c r="B11" s="36"/>
      <c r="C11" s="37"/>
      <c r="D11" s="37"/>
      <c r="E11" s="101">
        <v>0</v>
      </c>
      <c r="F11" s="101">
        <v>0</v>
      </c>
      <c r="G11" s="101">
        <v>0</v>
      </c>
      <c r="H11" s="101">
        <v>0</v>
      </c>
      <c r="I11" s="37" t="s">
        <v>108</v>
      </c>
      <c r="J11" s="39" t="s">
        <v>96</v>
      </c>
      <c r="K11" s="40" t="s">
        <v>213</v>
      </c>
      <c r="L11" s="40" t="s">
        <v>373</v>
      </c>
      <c r="M11" s="41"/>
    </row>
    <row r="12" spans="1:25" ht="51" x14ac:dyDescent="0.2">
      <c r="A12" s="35"/>
      <c r="B12" s="36"/>
      <c r="C12" s="37"/>
      <c r="D12" s="37"/>
      <c r="E12" s="101">
        <v>0</v>
      </c>
      <c r="F12" s="101">
        <v>0</v>
      </c>
      <c r="G12" s="101">
        <v>0</v>
      </c>
      <c r="H12" s="101">
        <v>0</v>
      </c>
      <c r="I12" s="37" t="s">
        <v>374</v>
      </c>
      <c r="J12" s="39" t="s">
        <v>113</v>
      </c>
      <c r="K12" s="40" t="s">
        <v>184</v>
      </c>
      <c r="L12" s="40" t="s">
        <v>375</v>
      </c>
      <c r="M12" s="41"/>
    </row>
    <row r="13" spans="1:25" ht="51" x14ac:dyDescent="0.2">
      <c r="A13" s="35"/>
      <c r="B13" s="36"/>
      <c r="C13" s="37"/>
      <c r="D13" s="37"/>
      <c r="E13" s="101">
        <v>0</v>
      </c>
      <c r="F13" s="101">
        <v>0</v>
      </c>
      <c r="G13" s="101">
        <v>0</v>
      </c>
      <c r="H13" s="101">
        <v>0</v>
      </c>
      <c r="I13" s="37" t="s">
        <v>376</v>
      </c>
      <c r="J13" s="39" t="s">
        <v>113</v>
      </c>
      <c r="K13" s="40" t="s">
        <v>243</v>
      </c>
      <c r="L13" s="40" t="s">
        <v>377</v>
      </c>
      <c r="M13" s="41"/>
    </row>
    <row r="14" spans="1:25" ht="51" x14ac:dyDescent="0.2">
      <c r="A14" s="35"/>
      <c r="B14" s="36"/>
      <c r="C14" s="37"/>
      <c r="D14" s="37"/>
      <c r="E14" s="101">
        <v>0</v>
      </c>
      <c r="F14" s="101">
        <v>0</v>
      </c>
      <c r="G14" s="101">
        <v>0</v>
      </c>
      <c r="H14" s="101">
        <v>0</v>
      </c>
      <c r="I14" s="37" t="s">
        <v>99</v>
      </c>
      <c r="J14" s="39" t="s">
        <v>96</v>
      </c>
      <c r="K14" s="40" t="s">
        <v>378</v>
      </c>
      <c r="L14" s="40" t="s">
        <v>379</v>
      </c>
      <c r="M14" s="41"/>
    </row>
    <row r="15" spans="1:25" ht="51" x14ac:dyDescent="0.2">
      <c r="A15" s="35"/>
      <c r="B15" s="36"/>
      <c r="C15" s="37"/>
      <c r="D15" s="37"/>
      <c r="E15" s="101">
        <v>0</v>
      </c>
      <c r="F15" s="101">
        <v>0</v>
      </c>
      <c r="G15" s="101">
        <v>0</v>
      </c>
      <c r="H15" s="101">
        <v>0</v>
      </c>
      <c r="I15" s="37" t="s">
        <v>380</v>
      </c>
      <c r="J15" s="39" t="s">
        <v>105</v>
      </c>
      <c r="K15" s="40" t="s">
        <v>381</v>
      </c>
      <c r="L15" s="40" t="s">
        <v>382</v>
      </c>
      <c r="M15" s="41"/>
    </row>
    <row r="16" spans="1:25" ht="51.75" thickBot="1" x14ac:dyDescent="0.25">
      <c r="A16" s="35"/>
      <c r="B16" s="36"/>
      <c r="C16" s="37"/>
      <c r="D16" s="37"/>
      <c r="E16" s="101">
        <v>0</v>
      </c>
      <c r="F16" s="101">
        <v>0</v>
      </c>
      <c r="G16" s="101">
        <v>0</v>
      </c>
      <c r="H16" s="101">
        <v>0</v>
      </c>
      <c r="I16" s="37" t="s">
        <v>383</v>
      </c>
      <c r="J16" s="39" t="s">
        <v>115</v>
      </c>
      <c r="K16" s="40" t="s">
        <v>384</v>
      </c>
      <c r="L16" s="40" t="s">
        <v>385</v>
      </c>
      <c r="M16" s="41"/>
    </row>
    <row r="17" spans="1:13" ht="51.75" thickBot="1" x14ac:dyDescent="0.25">
      <c r="A17" s="42" t="s">
        <v>110</v>
      </c>
      <c r="B17" s="43" t="s">
        <v>111</v>
      </c>
      <c r="C17" s="44"/>
      <c r="D17" s="44"/>
      <c r="E17" s="45">
        <f>E18+E83+E85+E92+E94</f>
        <v>10042.799999999999</v>
      </c>
      <c r="F17" s="45">
        <f>F18+F83+F85+F92+F94</f>
        <v>51000.800000000003</v>
      </c>
      <c r="G17" s="45">
        <f>G18+G83+G85+G92+G94-0.1</f>
        <v>47767.8</v>
      </c>
      <c r="H17" s="45">
        <f>H18+H83+H85+H92+H94</f>
        <v>3232.9</v>
      </c>
      <c r="I17" s="44"/>
      <c r="J17" s="46"/>
      <c r="K17" s="47"/>
      <c r="L17" s="47"/>
      <c r="M17" s="48"/>
    </row>
    <row r="18" spans="1:13" ht="25.5" x14ac:dyDescent="0.2">
      <c r="A18" s="81" t="s">
        <v>112</v>
      </c>
      <c r="B18" s="82" t="s">
        <v>2</v>
      </c>
      <c r="C18" s="51"/>
      <c r="D18" s="51"/>
      <c r="E18" s="52">
        <f>E19+E20+E21+E22+E23+E26+E30+E33+E34+E35+E36+E37+E38+E39+E40+E44+E47+E48+E54+E55+E57+E58+E60+E61+E62+E63+E64+E65+E66+E67+E68+E69+E73+E76+E78+E79+E80+E81+E82</f>
        <v>8796.2999999999993</v>
      </c>
      <c r="F18" s="52">
        <f>F19+F20+F21+F22+F23+F26+F30+F33+F34+F35+F36+F37+F38+F39+F40+F44+F47+F48+F54+F55+F57+F58+F60+F61+F62+F63+F64+F65+F66+F67+F68+F69+F73+F76+F78+F79+F80+F81+F82</f>
        <v>11264.500000000004</v>
      </c>
      <c r="G18" s="52">
        <f>G19+G20+G21+G22+G23+G26+G30+G33+G34+G35+G36+G37+G38+G39+G40+G44+G47+G48+G54+G55+G57+G58+G60+G61+G62+G63+G64+G65+G66+G67+G68+G69+G73+G76+G78+G79+G80+G81+G82</f>
        <v>9521.2000000000025</v>
      </c>
      <c r="H18" s="52">
        <f>H19+H20+H21+H22+H23+H26+H30+H33+H34+H35+H36+H37+H38+H39+H40+H44+H47+H48+H54+H55+H57+H58+H60+H61+H62+H63+H64+H65+H66+H67+H68+H69+H73+H76+H78+H79+H80+H81+H82</f>
        <v>1743.3</v>
      </c>
      <c r="I18" s="51" t="s">
        <v>116</v>
      </c>
      <c r="J18" s="53" t="s">
        <v>115</v>
      </c>
      <c r="K18" s="54" t="s">
        <v>386</v>
      </c>
      <c r="L18" s="54" t="s">
        <v>387</v>
      </c>
      <c r="M18" s="55" t="s">
        <v>565</v>
      </c>
    </row>
    <row r="19" spans="1:13" ht="38.25" x14ac:dyDescent="0.2">
      <c r="A19" s="35"/>
      <c r="B19" s="36"/>
      <c r="C19" s="37"/>
      <c r="D19" s="37"/>
      <c r="E19" s="101">
        <v>0</v>
      </c>
      <c r="F19" s="101">
        <v>0</v>
      </c>
      <c r="G19" s="101">
        <v>0</v>
      </c>
      <c r="H19" s="101">
        <v>0</v>
      </c>
      <c r="I19" s="37" t="s">
        <v>114</v>
      </c>
      <c r="J19" s="39" t="s">
        <v>115</v>
      </c>
      <c r="K19" s="40" t="s">
        <v>144</v>
      </c>
      <c r="L19" s="40" t="s">
        <v>388</v>
      </c>
      <c r="M19" s="41"/>
    </row>
    <row r="20" spans="1:13" ht="25.5" x14ac:dyDescent="0.2">
      <c r="A20" s="35"/>
      <c r="B20" s="36"/>
      <c r="C20" s="37"/>
      <c r="D20" s="37"/>
      <c r="E20" s="101">
        <v>0</v>
      </c>
      <c r="F20" s="101">
        <v>0</v>
      </c>
      <c r="G20" s="101">
        <v>0</v>
      </c>
      <c r="H20" s="101">
        <v>0</v>
      </c>
      <c r="I20" s="37" t="s">
        <v>5</v>
      </c>
      <c r="J20" s="39" t="s">
        <v>113</v>
      </c>
      <c r="K20" s="40" t="s">
        <v>389</v>
      </c>
      <c r="L20" s="40" t="s">
        <v>390</v>
      </c>
      <c r="M20" s="41" t="s">
        <v>610</v>
      </c>
    </row>
    <row r="21" spans="1:13" ht="38.25" x14ac:dyDescent="0.2">
      <c r="A21" s="35"/>
      <c r="B21" s="36"/>
      <c r="C21" s="37"/>
      <c r="D21" s="37"/>
      <c r="E21" s="101">
        <v>0</v>
      </c>
      <c r="F21" s="101">
        <v>0</v>
      </c>
      <c r="G21" s="101">
        <v>0</v>
      </c>
      <c r="H21" s="101">
        <v>0</v>
      </c>
      <c r="I21" s="37" t="s">
        <v>391</v>
      </c>
      <c r="J21" s="39" t="s">
        <v>113</v>
      </c>
      <c r="K21" s="40" t="s">
        <v>375</v>
      </c>
      <c r="L21" s="40" t="s">
        <v>375</v>
      </c>
      <c r="M21" s="41"/>
    </row>
    <row r="22" spans="1:13" ht="77.25" thickBot="1" x14ac:dyDescent="0.25">
      <c r="A22" s="35"/>
      <c r="B22" s="36"/>
      <c r="C22" s="37"/>
      <c r="D22" s="37"/>
      <c r="E22" s="101">
        <v>0</v>
      </c>
      <c r="F22" s="101">
        <v>0</v>
      </c>
      <c r="G22" s="101">
        <v>0</v>
      </c>
      <c r="H22" s="101">
        <v>0</v>
      </c>
      <c r="I22" s="73" t="s">
        <v>392</v>
      </c>
      <c r="J22" s="74" t="s">
        <v>113</v>
      </c>
      <c r="K22" s="75" t="s">
        <v>393</v>
      </c>
      <c r="L22" s="75" t="s">
        <v>394</v>
      </c>
      <c r="M22" s="76" t="s">
        <v>611</v>
      </c>
    </row>
    <row r="23" spans="1:13" ht="29.65" customHeight="1" x14ac:dyDescent="0.2">
      <c r="A23" s="162" t="s">
        <v>395</v>
      </c>
      <c r="B23" s="160" t="s">
        <v>396</v>
      </c>
      <c r="C23" s="51"/>
      <c r="D23" s="51"/>
      <c r="E23" s="113">
        <f>SUM(E24:E25)</f>
        <v>0</v>
      </c>
      <c r="F23" s="113">
        <f>SUM(F24:F25)</f>
        <v>0</v>
      </c>
      <c r="G23" s="113">
        <f>SUM(G24:G25)</f>
        <v>0</v>
      </c>
      <c r="H23" s="113">
        <f>SUM(H24:H25)</f>
        <v>0</v>
      </c>
      <c r="I23" s="51" t="s">
        <v>37</v>
      </c>
      <c r="J23" s="53" t="s">
        <v>115</v>
      </c>
      <c r="K23" s="54" t="s">
        <v>137</v>
      </c>
      <c r="L23" s="54" t="s">
        <v>397</v>
      </c>
      <c r="M23" s="55"/>
    </row>
    <row r="24" spans="1:13" ht="46.9" customHeight="1" x14ac:dyDescent="0.2">
      <c r="A24" s="163"/>
      <c r="B24" s="161"/>
      <c r="C24" s="37"/>
      <c r="D24" s="37"/>
      <c r="E24" s="101">
        <v>0</v>
      </c>
      <c r="F24" s="101">
        <v>0</v>
      </c>
      <c r="G24" s="101">
        <v>0</v>
      </c>
      <c r="H24" s="101">
        <v>0</v>
      </c>
      <c r="I24" s="37" t="s">
        <v>39</v>
      </c>
      <c r="J24" s="39" t="s">
        <v>115</v>
      </c>
      <c r="K24" s="40" t="s">
        <v>184</v>
      </c>
      <c r="L24" s="40" t="s">
        <v>375</v>
      </c>
      <c r="M24" s="41"/>
    </row>
    <row r="25" spans="1:13" ht="39" thickBot="1" x14ac:dyDescent="0.25">
      <c r="A25" s="35"/>
      <c r="B25" s="36"/>
      <c r="C25" s="37"/>
      <c r="D25" s="37"/>
      <c r="E25" s="101">
        <v>0</v>
      </c>
      <c r="F25" s="101">
        <v>0</v>
      </c>
      <c r="G25" s="101">
        <v>0</v>
      </c>
      <c r="H25" s="101">
        <v>0</v>
      </c>
      <c r="I25" s="37" t="s">
        <v>38</v>
      </c>
      <c r="J25" s="39" t="s">
        <v>113</v>
      </c>
      <c r="K25" s="40" t="s">
        <v>133</v>
      </c>
      <c r="L25" s="40" t="s">
        <v>133</v>
      </c>
      <c r="M25" s="41"/>
    </row>
    <row r="26" spans="1:13" ht="46.9" customHeight="1" x14ac:dyDescent="0.2">
      <c r="A26" s="162" t="s">
        <v>118</v>
      </c>
      <c r="B26" s="160" t="s">
        <v>119</v>
      </c>
      <c r="C26" s="51"/>
      <c r="D26" s="51"/>
      <c r="E26" s="52">
        <f>SUM(E27:E29)</f>
        <v>967.5</v>
      </c>
      <c r="F26" s="52">
        <f>SUM(F27:F29)</f>
        <v>897.5</v>
      </c>
      <c r="G26" s="52">
        <f>SUM(G27:G29)</f>
        <v>243.3</v>
      </c>
      <c r="H26" s="52">
        <f>SUM(H27:H29)</f>
        <v>654.19999999999993</v>
      </c>
      <c r="I26" s="51"/>
      <c r="J26" s="53"/>
      <c r="K26" s="54"/>
      <c r="L26" s="54"/>
      <c r="M26" s="55"/>
    </row>
    <row r="27" spans="1:13" x14ac:dyDescent="0.2">
      <c r="A27" s="178"/>
      <c r="B27" s="173"/>
      <c r="C27" s="37" t="s">
        <v>30</v>
      </c>
      <c r="D27" s="37" t="s">
        <v>398</v>
      </c>
      <c r="E27" s="38">
        <v>140.4</v>
      </c>
      <c r="F27" s="38">
        <v>140.4</v>
      </c>
      <c r="G27" s="38">
        <v>66.5</v>
      </c>
      <c r="H27" s="38">
        <v>73.900000000000006</v>
      </c>
      <c r="I27" s="37"/>
      <c r="J27" s="39"/>
      <c r="K27" s="40"/>
      <c r="L27" s="40"/>
      <c r="M27" s="41"/>
    </row>
    <row r="28" spans="1:13" x14ac:dyDescent="0.2">
      <c r="A28" s="178"/>
      <c r="B28" s="173"/>
      <c r="C28" s="37" t="s">
        <v>30</v>
      </c>
      <c r="D28" s="37" t="s">
        <v>399</v>
      </c>
      <c r="E28" s="38">
        <v>59</v>
      </c>
      <c r="F28" s="38">
        <v>59</v>
      </c>
      <c r="G28" s="38">
        <v>59</v>
      </c>
      <c r="H28" s="38">
        <v>0</v>
      </c>
      <c r="I28" s="37"/>
      <c r="J28" s="39"/>
      <c r="K28" s="40"/>
      <c r="L28" s="40"/>
      <c r="M28" s="41"/>
    </row>
    <row r="29" spans="1:13" ht="13.5" thickBot="1" x14ac:dyDescent="0.25">
      <c r="A29" s="179"/>
      <c r="B29" s="174"/>
      <c r="C29" s="37" t="s">
        <v>4</v>
      </c>
      <c r="D29" s="37" t="s">
        <v>400</v>
      </c>
      <c r="E29" s="38">
        <v>768.1</v>
      </c>
      <c r="F29" s="38">
        <v>698.1</v>
      </c>
      <c r="G29" s="38">
        <v>117.8</v>
      </c>
      <c r="H29" s="38">
        <v>580.29999999999995</v>
      </c>
      <c r="I29" s="37"/>
      <c r="J29" s="39"/>
      <c r="K29" s="40"/>
      <c r="L29" s="40"/>
      <c r="M29" s="41"/>
    </row>
    <row r="30" spans="1:13" ht="60" customHeight="1" x14ac:dyDescent="0.2">
      <c r="A30" s="162" t="s">
        <v>120</v>
      </c>
      <c r="B30" s="160" t="s">
        <v>121</v>
      </c>
      <c r="C30" s="51"/>
      <c r="D30" s="51"/>
      <c r="E30" s="52">
        <f>SUM(E31:E32)</f>
        <v>31.6</v>
      </c>
      <c r="F30" s="52">
        <f>SUM(F31:F32)</f>
        <v>31.6</v>
      </c>
      <c r="G30" s="52">
        <f>SUM(G31:G32)</f>
        <v>2.4</v>
      </c>
      <c r="H30" s="52">
        <f>SUM(H31:H32)</f>
        <v>29.2</v>
      </c>
      <c r="I30" s="51"/>
      <c r="J30" s="53"/>
      <c r="K30" s="54"/>
      <c r="L30" s="54"/>
      <c r="M30" s="55"/>
    </row>
    <row r="31" spans="1:13" x14ac:dyDescent="0.2">
      <c r="A31" s="178"/>
      <c r="B31" s="173"/>
      <c r="C31" s="37" t="s">
        <v>30</v>
      </c>
      <c r="D31" s="37" t="s">
        <v>399</v>
      </c>
      <c r="E31" s="38">
        <v>0.6</v>
      </c>
      <c r="F31" s="38">
        <v>0.6</v>
      </c>
      <c r="G31" s="38">
        <v>0.6</v>
      </c>
      <c r="H31" s="38">
        <v>0</v>
      </c>
      <c r="I31" s="37"/>
      <c r="J31" s="39"/>
      <c r="K31" s="40"/>
      <c r="L31" s="40"/>
      <c r="M31" s="41"/>
    </row>
    <row r="32" spans="1:13" ht="13.5" thickBot="1" x14ac:dyDescent="0.25">
      <c r="A32" s="179"/>
      <c r="B32" s="174"/>
      <c r="C32" s="37" t="s">
        <v>4</v>
      </c>
      <c r="D32" s="37" t="s">
        <v>400</v>
      </c>
      <c r="E32" s="38">
        <v>31</v>
      </c>
      <c r="F32" s="38">
        <v>31</v>
      </c>
      <c r="G32" s="38">
        <v>1.8</v>
      </c>
      <c r="H32" s="38">
        <v>29.2</v>
      </c>
      <c r="I32" s="37"/>
      <c r="J32" s="39"/>
      <c r="K32" s="40"/>
      <c r="L32" s="40"/>
      <c r="M32" s="41"/>
    </row>
    <row r="33" spans="1:13" ht="77.25" thickBot="1" x14ac:dyDescent="0.25">
      <c r="A33" s="49" t="s">
        <v>122</v>
      </c>
      <c r="B33" s="50" t="s">
        <v>123</v>
      </c>
      <c r="C33" s="51" t="s">
        <v>4</v>
      </c>
      <c r="D33" s="51" t="s">
        <v>400</v>
      </c>
      <c r="E33" s="56">
        <v>8.4</v>
      </c>
      <c r="F33" s="56">
        <v>8.4</v>
      </c>
      <c r="G33" s="56">
        <v>2.6</v>
      </c>
      <c r="H33" s="56">
        <v>5.8</v>
      </c>
      <c r="I33" s="51"/>
      <c r="J33" s="53"/>
      <c r="K33" s="54"/>
      <c r="L33" s="54"/>
      <c r="M33" s="55"/>
    </row>
    <row r="34" spans="1:13" ht="77.25" thickBot="1" x14ac:dyDescent="0.25">
      <c r="A34" s="49" t="s">
        <v>124</v>
      </c>
      <c r="B34" s="50" t="s">
        <v>125</v>
      </c>
      <c r="C34" s="51" t="s">
        <v>4</v>
      </c>
      <c r="D34" s="51" t="s">
        <v>400</v>
      </c>
      <c r="E34" s="56">
        <v>23.7</v>
      </c>
      <c r="F34" s="56">
        <v>23.7</v>
      </c>
      <c r="G34" s="56">
        <v>14.6</v>
      </c>
      <c r="H34" s="56">
        <v>9.1</v>
      </c>
      <c r="I34" s="51"/>
      <c r="J34" s="53"/>
      <c r="K34" s="54"/>
      <c r="L34" s="54"/>
      <c r="M34" s="55"/>
    </row>
    <row r="35" spans="1:13" ht="77.25" thickBot="1" x14ac:dyDescent="0.25">
      <c r="A35" s="49" t="s">
        <v>126</v>
      </c>
      <c r="B35" s="50" t="s">
        <v>127</v>
      </c>
      <c r="C35" s="51" t="s">
        <v>4</v>
      </c>
      <c r="D35" s="51" t="s">
        <v>400</v>
      </c>
      <c r="E35" s="56">
        <v>6.9</v>
      </c>
      <c r="F35" s="56">
        <v>6.9</v>
      </c>
      <c r="G35" s="56">
        <v>2.5</v>
      </c>
      <c r="H35" s="56">
        <v>4.4000000000000004</v>
      </c>
      <c r="I35" s="51"/>
      <c r="J35" s="53"/>
      <c r="K35" s="54"/>
      <c r="L35" s="54"/>
      <c r="M35" s="55"/>
    </row>
    <row r="36" spans="1:13" ht="77.25" thickBot="1" x14ac:dyDescent="0.25">
      <c r="A36" s="49" t="s">
        <v>128</v>
      </c>
      <c r="B36" s="50" t="s">
        <v>129</v>
      </c>
      <c r="C36" s="51" t="s">
        <v>4</v>
      </c>
      <c r="D36" s="51" t="s">
        <v>400</v>
      </c>
      <c r="E36" s="56">
        <v>0.1</v>
      </c>
      <c r="F36" s="56">
        <v>0.1</v>
      </c>
      <c r="G36" s="56">
        <v>0.1</v>
      </c>
      <c r="H36" s="56">
        <v>0</v>
      </c>
      <c r="I36" s="51"/>
      <c r="J36" s="53"/>
      <c r="K36" s="54"/>
      <c r="L36" s="54"/>
      <c r="M36" s="55"/>
    </row>
    <row r="37" spans="1:13" ht="77.25" thickBot="1" x14ac:dyDescent="0.25">
      <c r="A37" s="49" t="s">
        <v>130</v>
      </c>
      <c r="B37" s="50" t="s">
        <v>131</v>
      </c>
      <c r="C37" s="51" t="s">
        <v>3</v>
      </c>
      <c r="D37" s="51" t="s">
        <v>401</v>
      </c>
      <c r="E37" s="56">
        <v>2.7</v>
      </c>
      <c r="F37" s="56">
        <v>2.7</v>
      </c>
      <c r="G37" s="56">
        <v>2</v>
      </c>
      <c r="H37" s="56">
        <v>0.7</v>
      </c>
      <c r="I37" s="51"/>
      <c r="J37" s="53"/>
      <c r="K37" s="54"/>
      <c r="L37" s="54"/>
      <c r="M37" s="55"/>
    </row>
    <row r="38" spans="1:13" ht="77.25" thickBot="1" x14ac:dyDescent="0.25">
      <c r="A38" s="49" t="s">
        <v>134</v>
      </c>
      <c r="B38" s="50" t="s">
        <v>588</v>
      </c>
      <c r="C38" s="51" t="s">
        <v>4</v>
      </c>
      <c r="D38" s="51" t="s">
        <v>400</v>
      </c>
      <c r="E38" s="56">
        <v>166.4</v>
      </c>
      <c r="F38" s="56">
        <v>236.4</v>
      </c>
      <c r="G38" s="56">
        <v>201.2</v>
      </c>
      <c r="H38" s="56">
        <v>35.200000000000003</v>
      </c>
      <c r="I38" s="51"/>
      <c r="J38" s="53"/>
      <c r="K38" s="54"/>
      <c r="L38" s="54"/>
      <c r="M38" s="55"/>
    </row>
    <row r="39" spans="1:13" ht="64.5" thickBot="1" x14ac:dyDescent="0.25">
      <c r="A39" s="49" t="s">
        <v>135</v>
      </c>
      <c r="B39" s="50" t="s">
        <v>136</v>
      </c>
      <c r="C39" s="51" t="s">
        <v>3</v>
      </c>
      <c r="D39" s="51" t="s">
        <v>401</v>
      </c>
      <c r="E39" s="56">
        <v>839</v>
      </c>
      <c r="F39" s="56">
        <v>761.3</v>
      </c>
      <c r="G39" s="56">
        <v>713.9</v>
      </c>
      <c r="H39" s="56">
        <v>47.4</v>
      </c>
      <c r="I39" s="51"/>
      <c r="J39" s="53"/>
      <c r="K39" s="54"/>
      <c r="L39" s="54"/>
      <c r="M39" s="55"/>
    </row>
    <row r="40" spans="1:13" ht="17.649999999999999" customHeight="1" x14ac:dyDescent="0.2">
      <c r="A40" s="183" t="s">
        <v>138</v>
      </c>
      <c r="B40" s="180" t="s">
        <v>139</v>
      </c>
      <c r="C40" s="51"/>
      <c r="D40" s="51"/>
      <c r="E40" s="52">
        <f>SUM(E41:E43)</f>
        <v>1024.5999999999999</v>
      </c>
      <c r="F40" s="52">
        <f>SUM(F41:F43)</f>
        <v>1024.5999999999999</v>
      </c>
      <c r="G40" s="52">
        <f>SUM(G41:G43)</f>
        <v>618.79999999999995</v>
      </c>
      <c r="H40" s="52">
        <f>SUM(H41:H43)</f>
        <v>405.8</v>
      </c>
      <c r="I40" s="180" t="s">
        <v>116</v>
      </c>
      <c r="J40" s="129" t="s">
        <v>115</v>
      </c>
      <c r="K40" s="130" t="s">
        <v>117</v>
      </c>
      <c r="L40" s="130" t="s">
        <v>387</v>
      </c>
      <c r="M40" s="190" t="s">
        <v>612</v>
      </c>
    </row>
    <row r="41" spans="1:13" x14ac:dyDescent="0.2">
      <c r="A41" s="184"/>
      <c r="B41" s="181"/>
      <c r="C41" s="37" t="s">
        <v>30</v>
      </c>
      <c r="D41" s="37" t="s">
        <v>398</v>
      </c>
      <c r="E41" s="38">
        <v>118.5</v>
      </c>
      <c r="F41" s="38">
        <v>118.5</v>
      </c>
      <c r="G41" s="38">
        <v>118.5</v>
      </c>
      <c r="H41" s="38">
        <v>0</v>
      </c>
      <c r="I41" s="181"/>
      <c r="J41" s="131"/>
      <c r="K41" s="132"/>
      <c r="L41" s="132"/>
      <c r="M41" s="191"/>
    </row>
    <row r="42" spans="1:13" x14ac:dyDescent="0.2">
      <c r="A42" s="184"/>
      <c r="B42" s="181"/>
      <c r="C42" s="37" t="s">
        <v>30</v>
      </c>
      <c r="D42" s="37" t="s">
        <v>399</v>
      </c>
      <c r="E42" s="38">
        <v>61.5</v>
      </c>
      <c r="F42" s="38">
        <v>61.5</v>
      </c>
      <c r="G42" s="38">
        <v>61.5</v>
      </c>
      <c r="H42" s="38">
        <v>0</v>
      </c>
      <c r="I42" s="181"/>
      <c r="J42" s="131"/>
      <c r="K42" s="132"/>
      <c r="L42" s="132"/>
      <c r="M42" s="191"/>
    </row>
    <row r="43" spans="1:13" ht="13.5" thickBot="1" x14ac:dyDescent="0.25">
      <c r="A43" s="185"/>
      <c r="B43" s="182"/>
      <c r="C43" s="37" t="s">
        <v>4</v>
      </c>
      <c r="D43" s="37" t="s">
        <v>400</v>
      </c>
      <c r="E43" s="38">
        <v>844.6</v>
      </c>
      <c r="F43" s="38">
        <v>844.6</v>
      </c>
      <c r="G43" s="38">
        <v>438.8</v>
      </c>
      <c r="H43" s="38">
        <v>405.8</v>
      </c>
      <c r="I43" s="182"/>
      <c r="J43" s="127"/>
      <c r="K43" s="128"/>
      <c r="L43" s="128"/>
      <c r="M43" s="192"/>
    </row>
    <row r="44" spans="1:13" ht="70.150000000000006" customHeight="1" x14ac:dyDescent="0.2">
      <c r="A44" s="162" t="s">
        <v>140</v>
      </c>
      <c r="B44" s="160" t="s">
        <v>589</v>
      </c>
      <c r="C44" s="51"/>
      <c r="D44" s="51"/>
      <c r="E44" s="52">
        <f>SUM(E45:E46)</f>
        <v>60.4</v>
      </c>
      <c r="F44" s="52">
        <f>SUM(F45:F46)</f>
        <v>122.4</v>
      </c>
      <c r="G44" s="52">
        <f>SUM(G45:G46)</f>
        <v>118.4</v>
      </c>
      <c r="H44" s="52">
        <f>SUM(H45:H46)</f>
        <v>4</v>
      </c>
      <c r="I44" s="51"/>
      <c r="J44" s="53"/>
      <c r="K44" s="54"/>
      <c r="L44" s="54"/>
      <c r="M44" s="55"/>
    </row>
    <row r="45" spans="1:13" x14ac:dyDescent="0.2">
      <c r="A45" s="178"/>
      <c r="B45" s="173"/>
      <c r="C45" s="37" t="s">
        <v>3</v>
      </c>
      <c r="D45" s="37" t="s">
        <v>402</v>
      </c>
      <c r="E45" s="38">
        <v>60.4</v>
      </c>
      <c r="F45" s="38">
        <v>75.400000000000006</v>
      </c>
      <c r="G45" s="38">
        <v>71.8</v>
      </c>
      <c r="H45" s="38">
        <v>3.6</v>
      </c>
      <c r="I45" s="37"/>
      <c r="J45" s="39"/>
      <c r="K45" s="40"/>
      <c r="L45" s="40"/>
      <c r="M45" s="41"/>
    </row>
    <row r="46" spans="1:13" ht="13.5" thickBot="1" x14ac:dyDescent="0.25">
      <c r="A46" s="179"/>
      <c r="B46" s="174"/>
      <c r="C46" s="37" t="s">
        <v>3</v>
      </c>
      <c r="D46" s="37" t="s">
        <v>403</v>
      </c>
      <c r="E46" s="38">
        <v>0</v>
      </c>
      <c r="F46" s="38">
        <v>47</v>
      </c>
      <c r="G46" s="38">
        <v>46.6</v>
      </c>
      <c r="H46" s="38">
        <v>0.4</v>
      </c>
      <c r="I46" s="37"/>
      <c r="J46" s="39"/>
      <c r="K46" s="40"/>
      <c r="L46" s="40"/>
      <c r="M46" s="41"/>
    </row>
    <row r="47" spans="1:13" ht="64.5" thickBot="1" x14ac:dyDescent="0.25">
      <c r="A47" s="49" t="s">
        <v>404</v>
      </c>
      <c r="B47" s="50" t="s">
        <v>405</v>
      </c>
      <c r="C47" s="51" t="s">
        <v>3</v>
      </c>
      <c r="D47" s="51" t="s">
        <v>406</v>
      </c>
      <c r="E47" s="56">
        <v>0</v>
      </c>
      <c r="F47" s="56">
        <v>927.5</v>
      </c>
      <c r="G47" s="56">
        <v>720.7</v>
      </c>
      <c r="H47" s="56">
        <v>206.8</v>
      </c>
      <c r="I47" s="51"/>
      <c r="J47" s="53"/>
      <c r="K47" s="54"/>
      <c r="L47" s="54"/>
      <c r="M47" s="55"/>
    </row>
    <row r="48" spans="1:13" ht="102" x14ac:dyDescent="0.2">
      <c r="A48" s="81" t="s">
        <v>141</v>
      </c>
      <c r="B48" s="82" t="s">
        <v>6</v>
      </c>
      <c r="C48" s="51"/>
      <c r="D48" s="51"/>
      <c r="E48" s="52">
        <f>SUM(E49:E53)</f>
        <v>3245.2</v>
      </c>
      <c r="F48" s="52">
        <f>SUM(F49:F53)</f>
        <v>4141.5</v>
      </c>
      <c r="G48" s="52">
        <f>SUM(G49:G53)</f>
        <v>4127.2</v>
      </c>
      <c r="H48" s="52">
        <f>SUM(H49:H53)</f>
        <v>14.3</v>
      </c>
      <c r="I48" s="77" t="s">
        <v>28</v>
      </c>
      <c r="J48" s="78" t="s">
        <v>115</v>
      </c>
      <c r="K48" s="79" t="s">
        <v>407</v>
      </c>
      <c r="L48" s="79" t="s">
        <v>408</v>
      </c>
      <c r="M48" s="80" t="s">
        <v>613</v>
      </c>
    </row>
    <row r="49" spans="1:13" ht="38.25" x14ac:dyDescent="0.2">
      <c r="A49" s="35"/>
      <c r="B49" s="36"/>
      <c r="C49" s="37" t="s">
        <v>3</v>
      </c>
      <c r="D49" s="37" t="s">
        <v>409</v>
      </c>
      <c r="E49" s="38">
        <v>3245.2</v>
      </c>
      <c r="F49" s="38">
        <v>4141.5</v>
      </c>
      <c r="G49" s="38">
        <v>4127.2</v>
      </c>
      <c r="H49" s="38">
        <v>14.3</v>
      </c>
      <c r="I49" s="37" t="s">
        <v>78</v>
      </c>
      <c r="J49" s="39" t="s">
        <v>115</v>
      </c>
      <c r="K49" s="40" t="s">
        <v>410</v>
      </c>
      <c r="L49" s="40" t="s">
        <v>411</v>
      </c>
      <c r="M49" s="41"/>
    </row>
    <row r="50" spans="1:13" ht="51" x14ac:dyDescent="0.2">
      <c r="A50" s="35"/>
      <c r="B50" s="36"/>
      <c r="C50" s="37"/>
      <c r="D50" s="37"/>
      <c r="E50" s="101">
        <v>0</v>
      </c>
      <c r="F50" s="101">
        <v>0</v>
      </c>
      <c r="G50" s="101">
        <v>0</v>
      </c>
      <c r="H50" s="101">
        <v>0</v>
      </c>
      <c r="I50" s="73" t="s">
        <v>79</v>
      </c>
      <c r="J50" s="74" t="s">
        <v>115</v>
      </c>
      <c r="K50" s="75" t="s">
        <v>146</v>
      </c>
      <c r="L50" s="75" t="s">
        <v>228</v>
      </c>
      <c r="M50" s="76" t="s">
        <v>575</v>
      </c>
    </row>
    <row r="51" spans="1:13" ht="51" x14ac:dyDescent="0.2">
      <c r="A51" s="35"/>
      <c r="B51" s="36"/>
      <c r="C51" s="37"/>
      <c r="D51" s="37"/>
      <c r="E51" s="101">
        <v>0</v>
      </c>
      <c r="F51" s="101">
        <v>0</v>
      </c>
      <c r="G51" s="101">
        <v>0</v>
      </c>
      <c r="H51" s="101">
        <v>0</v>
      </c>
      <c r="I51" s="37" t="s">
        <v>77</v>
      </c>
      <c r="J51" s="39" t="s">
        <v>115</v>
      </c>
      <c r="K51" s="40" t="s">
        <v>412</v>
      </c>
      <c r="L51" s="40" t="s">
        <v>104</v>
      </c>
      <c r="M51" s="41"/>
    </row>
    <row r="52" spans="1:13" ht="38.25" x14ac:dyDescent="0.2">
      <c r="A52" s="35"/>
      <c r="B52" s="36"/>
      <c r="C52" s="37"/>
      <c r="D52" s="37"/>
      <c r="E52" s="101">
        <v>0</v>
      </c>
      <c r="F52" s="101">
        <v>0</v>
      </c>
      <c r="G52" s="101">
        <v>0</v>
      </c>
      <c r="H52" s="101">
        <v>0</v>
      </c>
      <c r="I52" s="37" t="s">
        <v>142</v>
      </c>
      <c r="J52" s="39" t="s">
        <v>115</v>
      </c>
      <c r="K52" s="40" t="s">
        <v>337</v>
      </c>
      <c r="L52" s="40" t="s">
        <v>337</v>
      </c>
      <c r="M52" s="41"/>
    </row>
    <row r="53" spans="1:13" ht="51.75" thickBot="1" x14ac:dyDescent="0.25">
      <c r="A53" s="35"/>
      <c r="B53" s="36"/>
      <c r="C53" s="37"/>
      <c r="D53" s="37"/>
      <c r="E53" s="101">
        <v>0</v>
      </c>
      <c r="F53" s="101">
        <v>0</v>
      </c>
      <c r="G53" s="101">
        <v>0</v>
      </c>
      <c r="H53" s="101">
        <v>0</v>
      </c>
      <c r="I53" s="37" t="s">
        <v>76</v>
      </c>
      <c r="J53" s="39" t="s">
        <v>115</v>
      </c>
      <c r="K53" s="40" t="s">
        <v>144</v>
      </c>
      <c r="L53" s="40" t="s">
        <v>109</v>
      </c>
      <c r="M53" s="41"/>
    </row>
    <row r="54" spans="1:13" ht="26.25" thickBot="1" x14ac:dyDescent="0.25">
      <c r="A54" s="49" t="s">
        <v>147</v>
      </c>
      <c r="B54" s="50" t="s">
        <v>7</v>
      </c>
      <c r="C54" s="51" t="s">
        <v>3</v>
      </c>
      <c r="D54" s="51" t="s">
        <v>409</v>
      </c>
      <c r="E54" s="56">
        <v>906.3</v>
      </c>
      <c r="F54" s="56">
        <v>895.3</v>
      </c>
      <c r="G54" s="56">
        <v>879.1</v>
      </c>
      <c r="H54" s="56">
        <v>16.2</v>
      </c>
      <c r="I54" s="51" t="s">
        <v>8</v>
      </c>
      <c r="J54" s="53" t="s">
        <v>115</v>
      </c>
      <c r="K54" s="54" t="s">
        <v>148</v>
      </c>
      <c r="L54" s="54" t="s">
        <v>413</v>
      </c>
      <c r="M54" s="55"/>
    </row>
    <row r="55" spans="1:13" ht="38.25" x14ac:dyDescent="0.2">
      <c r="A55" s="49" t="s">
        <v>414</v>
      </c>
      <c r="B55" s="50" t="s">
        <v>9</v>
      </c>
      <c r="C55" s="51"/>
      <c r="D55" s="51"/>
      <c r="E55" s="113">
        <f>SUM(E56:E56)</f>
        <v>0</v>
      </c>
      <c r="F55" s="113">
        <f>SUM(F56:F56)</f>
        <v>0</v>
      </c>
      <c r="G55" s="113">
        <f>SUM(G56:G56)</f>
        <v>0</v>
      </c>
      <c r="H55" s="113">
        <f>SUM(H56:H56)</f>
        <v>0</v>
      </c>
      <c r="I55" s="51" t="s">
        <v>40</v>
      </c>
      <c r="J55" s="53" t="s">
        <v>115</v>
      </c>
      <c r="K55" s="54" t="s">
        <v>415</v>
      </c>
      <c r="L55" s="54" t="s">
        <v>416</v>
      </c>
      <c r="M55" s="55" t="s">
        <v>417</v>
      </c>
    </row>
    <row r="56" spans="1:13" ht="26.25" thickBot="1" x14ac:dyDescent="0.25">
      <c r="A56" s="35"/>
      <c r="B56" s="36"/>
      <c r="C56" s="37"/>
      <c r="D56" s="37"/>
      <c r="E56" s="101">
        <v>0</v>
      </c>
      <c r="F56" s="101">
        <v>0</v>
      </c>
      <c r="G56" s="101">
        <v>0</v>
      </c>
      <c r="H56" s="101">
        <v>0</v>
      </c>
      <c r="I56" s="37" t="s">
        <v>153</v>
      </c>
      <c r="J56" s="39" t="s">
        <v>115</v>
      </c>
      <c r="K56" s="40" t="s">
        <v>154</v>
      </c>
      <c r="L56" s="40" t="s">
        <v>418</v>
      </c>
      <c r="M56" s="41" t="s">
        <v>419</v>
      </c>
    </row>
    <row r="57" spans="1:13" ht="39" thickBot="1" x14ac:dyDescent="0.25">
      <c r="A57" s="49" t="s">
        <v>149</v>
      </c>
      <c r="B57" s="50" t="s">
        <v>150</v>
      </c>
      <c r="C57" s="51" t="s">
        <v>3</v>
      </c>
      <c r="D57" s="51" t="s">
        <v>420</v>
      </c>
      <c r="E57" s="56">
        <v>688.4</v>
      </c>
      <c r="F57" s="56">
        <v>830.8</v>
      </c>
      <c r="G57" s="56">
        <v>646.70000000000005</v>
      </c>
      <c r="H57" s="56">
        <v>184.1</v>
      </c>
      <c r="I57" s="51" t="s">
        <v>40</v>
      </c>
      <c r="J57" s="53" t="s">
        <v>115</v>
      </c>
      <c r="K57" s="54" t="s">
        <v>415</v>
      </c>
      <c r="L57" s="54" t="s">
        <v>416</v>
      </c>
      <c r="M57" s="55" t="s">
        <v>614</v>
      </c>
    </row>
    <row r="58" spans="1:13" ht="19.149999999999999" customHeight="1" x14ac:dyDescent="0.2">
      <c r="A58" s="162" t="s">
        <v>151</v>
      </c>
      <c r="B58" s="160" t="s">
        <v>152</v>
      </c>
      <c r="C58" s="51"/>
      <c r="D58" s="51"/>
      <c r="E58" s="52">
        <f>SUM(E59:E59)</f>
        <v>66.2</v>
      </c>
      <c r="F58" s="52">
        <f>SUM(F59:F59)</f>
        <v>66.2</v>
      </c>
      <c r="G58" s="52">
        <f>SUM(G59:G59)</f>
        <v>62.6</v>
      </c>
      <c r="H58" s="52">
        <f>SUM(H59:H59)</f>
        <v>3.6</v>
      </c>
      <c r="I58" s="160" t="s">
        <v>153</v>
      </c>
      <c r="J58" s="102" t="s">
        <v>115</v>
      </c>
      <c r="K58" s="115" t="s">
        <v>154</v>
      </c>
      <c r="L58" s="115" t="s">
        <v>418</v>
      </c>
      <c r="M58" s="154" t="s">
        <v>421</v>
      </c>
    </row>
    <row r="59" spans="1:13" ht="13.5" thickBot="1" x14ac:dyDescent="0.25">
      <c r="A59" s="179"/>
      <c r="B59" s="174"/>
      <c r="C59" s="37" t="s">
        <v>3</v>
      </c>
      <c r="D59" s="37" t="s">
        <v>420</v>
      </c>
      <c r="E59" s="38">
        <v>66.2</v>
      </c>
      <c r="F59" s="38">
        <v>66.2</v>
      </c>
      <c r="G59" s="38">
        <v>62.6</v>
      </c>
      <c r="H59" s="38">
        <v>3.6</v>
      </c>
      <c r="I59" s="174"/>
      <c r="J59" s="103"/>
      <c r="K59" s="114"/>
      <c r="L59" s="114"/>
      <c r="M59" s="155"/>
    </row>
    <row r="60" spans="1:13" ht="26.25" thickBot="1" x14ac:dyDescent="0.25">
      <c r="A60" s="49" t="s">
        <v>155</v>
      </c>
      <c r="B60" s="50" t="s">
        <v>156</v>
      </c>
      <c r="C60" s="51" t="s">
        <v>3</v>
      </c>
      <c r="D60" s="51" t="s">
        <v>420</v>
      </c>
      <c r="E60" s="56">
        <v>13.1</v>
      </c>
      <c r="F60" s="56">
        <v>13.1</v>
      </c>
      <c r="G60" s="56">
        <v>6.7</v>
      </c>
      <c r="H60" s="56">
        <v>6.4</v>
      </c>
      <c r="I60" s="51"/>
      <c r="J60" s="53"/>
      <c r="K60" s="54"/>
      <c r="L60" s="54"/>
      <c r="M60" s="55"/>
    </row>
    <row r="61" spans="1:13" ht="39" thickBot="1" x14ac:dyDescent="0.25">
      <c r="A61" s="49" t="s">
        <v>157</v>
      </c>
      <c r="B61" s="50" t="s">
        <v>591</v>
      </c>
      <c r="C61" s="51" t="s">
        <v>3</v>
      </c>
      <c r="D61" s="51" t="s">
        <v>420</v>
      </c>
      <c r="E61" s="56">
        <v>12.2</v>
      </c>
      <c r="F61" s="56">
        <v>12.2</v>
      </c>
      <c r="G61" s="56">
        <v>10.5</v>
      </c>
      <c r="H61" s="56">
        <v>1.7</v>
      </c>
      <c r="I61" s="51"/>
      <c r="J61" s="53"/>
      <c r="K61" s="54"/>
      <c r="L61" s="54"/>
      <c r="M61" s="55"/>
    </row>
    <row r="62" spans="1:13" ht="51.75" thickBot="1" x14ac:dyDescent="0.25">
      <c r="A62" s="49" t="s">
        <v>158</v>
      </c>
      <c r="B62" s="50" t="s">
        <v>592</v>
      </c>
      <c r="C62" s="51" t="s">
        <v>3</v>
      </c>
      <c r="D62" s="51" t="s">
        <v>420</v>
      </c>
      <c r="E62" s="56">
        <v>0.6</v>
      </c>
      <c r="F62" s="56">
        <v>0.6</v>
      </c>
      <c r="G62" s="56">
        <v>0.4</v>
      </c>
      <c r="H62" s="56">
        <v>0.2</v>
      </c>
      <c r="I62" s="51"/>
      <c r="J62" s="53"/>
      <c r="K62" s="54"/>
      <c r="L62" s="54"/>
      <c r="M62" s="55"/>
    </row>
    <row r="63" spans="1:13" ht="39" thickBot="1" x14ac:dyDescent="0.25">
      <c r="A63" s="49" t="s">
        <v>159</v>
      </c>
      <c r="B63" s="50" t="s">
        <v>590</v>
      </c>
      <c r="C63" s="51" t="s">
        <v>3</v>
      </c>
      <c r="D63" s="51" t="s">
        <v>420</v>
      </c>
      <c r="E63" s="56">
        <v>2.7</v>
      </c>
      <c r="F63" s="56">
        <v>2.7</v>
      </c>
      <c r="G63" s="56">
        <v>2.2000000000000002</v>
      </c>
      <c r="H63" s="56">
        <v>0.5</v>
      </c>
      <c r="I63" s="51"/>
      <c r="J63" s="53"/>
      <c r="K63" s="54"/>
      <c r="L63" s="54"/>
      <c r="M63" s="55"/>
    </row>
    <row r="64" spans="1:13" ht="39" thickBot="1" x14ac:dyDescent="0.25">
      <c r="A64" s="49" t="s">
        <v>422</v>
      </c>
      <c r="B64" s="50" t="s">
        <v>423</v>
      </c>
      <c r="C64" s="51" t="s">
        <v>3</v>
      </c>
      <c r="D64" s="51" t="s">
        <v>420</v>
      </c>
      <c r="E64" s="56">
        <v>1.3</v>
      </c>
      <c r="F64" s="56">
        <v>1.5</v>
      </c>
      <c r="G64" s="56">
        <v>0.3</v>
      </c>
      <c r="H64" s="56">
        <v>1.2</v>
      </c>
      <c r="I64" s="51"/>
      <c r="J64" s="53"/>
      <c r="K64" s="54"/>
      <c r="L64" s="54"/>
      <c r="M64" s="55"/>
    </row>
    <row r="65" spans="1:13" ht="26.25" thickBot="1" x14ac:dyDescent="0.25">
      <c r="A65" s="49" t="s">
        <v>424</v>
      </c>
      <c r="B65" s="50" t="s">
        <v>595</v>
      </c>
      <c r="C65" s="51" t="s">
        <v>3</v>
      </c>
      <c r="D65" s="51" t="s">
        <v>420</v>
      </c>
      <c r="E65" s="56">
        <v>0</v>
      </c>
      <c r="F65" s="56">
        <v>0.5</v>
      </c>
      <c r="G65" s="56">
        <v>0.3</v>
      </c>
      <c r="H65" s="56">
        <v>0.2</v>
      </c>
      <c r="I65" s="51"/>
      <c r="J65" s="53"/>
      <c r="K65" s="54"/>
      <c r="L65" s="54"/>
      <c r="M65" s="55"/>
    </row>
    <row r="66" spans="1:13" ht="39" thickBot="1" x14ac:dyDescent="0.25">
      <c r="A66" s="49" t="s">
        <v>425</v>
      </c>
      <c r="B66" s="50" t="s">
        <v>593</v>
      </c>
      <c r="C66" s="51" t="s">
        <v>3</v>
      </c>
      <c r="D66" s="51" t="s">
        <v>420</v>
      </c>
      <c r="E66" s="56">
        <v>0</v>
      </c>
      <c r="F66" s="56">
        <v>2.7</v>
      </c>
      <c r="G66" s="56">
        <v>2.2000000000000002</v>
      </c>
      <c r="H66" s="56">
        <v>0.5</v>
      </c>
      <c r="I66" s="51"/>
      <c r="J66" s="53"/>
      <c r="K66" s="54"/>
      <c r="L66" s="54"/>
      <c r="M66" s="55"/>
    </row>
    <row r="67" spans="1:13" ht="39" thickBot="1" x14ac:dyDescent="0.25">
      <c r="A67" s="49" t="s">
        <v>426</v>
      </c>
      <c r="B67" s="50" t="s">
        <v>594</v>
      </c>
      <c r="C67" s="51" t="s">
        <v>3</v>
      </c>
      <c r="D67" s="51" t="s">
        <v>420</v>
      </c>
      <c r="E67" s="56">
        <v>0</v>
      </c>
      <c r="F67" s="56">
        <v>1.6</v>
      </c>
      <c r="G67" s="56">
        <v>1.2</v>
      </c>
      <c r="H67" s="56">
        <v>0.4</v>
      </c>
      <c r="I67" s="51"/>
      <c r="J67" s="53"/>
      <c r="K67" s="54"/>
      <c r="L67" s="54"/>
      <c r="M67" s="55"/>
    </row>
    <row r="68" spans="1:13" ht="39" thickBot="1" x14ac:dyDescent="0.25">
      <c r="A68" s="49" t="s">
        <v>160</v>
      </c>
      <c r="B68" s="50" t="s">
        <v>10</v>
      </c>
      <c r="C68" s="51" t="s">
        <v>4</v>
      </c>
      <c r="D68" s="51" t="s">
        <v>400</v>
      </c>
      <c r="E68" s="56">
        <v>196.1</v>
      </c>
      <c r="F68" s="56">
        <v>196.1</v>
      </c>
      <c r="G68" s="56">
        <v>150.5</v>
      </c>
      <c r="H68" s="56">
        <v>45.6</v>
      </c>
      <c r="I68" s="51" t="s">
        <v>40</v>
      </c>
      <c r="J68" s="53" t="s">
        <v>115</v>
      </c>
      <c r="K68" s="54" t="s">
        <v>415</v>
      </c>
      <c r="L68" s="54" t="s">
        <v>416</v>
      </c>
      <c r="M68" s="55" t="s">
        <v>417</v>
      </c>
    </row>
    <row r="69" spans="1:13" ht="71.650000000000006" customHeight="1" x14ac:dyDescent="0.2">
      <c r="A69" s="81" t="s">
        <v>161</v>
      </c>
      <c r="B69" s="82" t="s">
        <v>162</v>
      </c>
      <c r="C69" s="51"/>
      <c r="D69" s="51"/>
      <c r="E69" s="52">
        <f>SUM(E70:E72)</f>
        <v>349.1</v>
      </c>
      <c r="F69" s="52">
        <f>SUM(F70:F72)</f>
        <v>691</v>
      </c>
      <c r="G69" s="52">
        <f>SUM(G70:G72)</f>
        <v>679.59999999999991</v>
      </c>
      <c r="H69" s="52">
        <f>SUM(H70:H72)</f>
        <v>11.4</v>
      </c>
      <c r="I69" s="77" t="s">
        <v>28</v>
      </c>
      <c r="J69" s="78" t="s">
        <v>115</v>
      </c>
      <c r="K69" s="79" t="s">
        <v>163</v>
      </c>
      <c r="L69" s="79" t="s">
        <v>427</v>
      </c>
      <c r="M69" s="190" t="s">
        <v>615</v>
      </c>
    </row>
    <row r="70" spans="1:13" x14ac:dyDescent="0.2">
      <c r="A70" s="35"/>
      <c r="B70" s="36"/>
      <c r="C70" s="37" t="s">
        <v>58</v>
      </c>
      <c r="D70" s="37" t="s">
        <v>428</v>
      </c>
      <c r="E70" s="38">
        <v>64.8</v>
      </c>
      <c r="F70" s="38">
        <v>64.8</v>
      </c>
      <c r="G70" s="38">
        <v>64.599999999999994</v>
      </c>
      <c r="H70" s="38">
        <v>0.2</v>
      </c>
      <c r="I70" s="73"/>
      <c r="J70" s="74"/>
      <c r="K70" s="75"/>
      <c r="L70" s="75"/>
      <c r="M70" s="191"/>
    </row>
    <row r="71" spans="1:13" x14ac:dyDescent="0.2">
      <c r="A71" s="35"/>
      <c r="B71" s="36"/>
      <c r="C71" s="37" t="s">
        <v>3</v>
      </c>
      <c r="D71" s="37" t="s">
        <v>409</v>
      </c>
      <c r="E71" s="38">
        <v>246.8</v>
      </c>
      <c r="F71" s="38">
        <v>479.2</v>
      </c>
      <c r="G71" s="38">
        <v>478.8</v>
      </c>
      <c r="H71" s="38">
        <v>0.4</v>
      </c>
      <c r="I71" s="73"/>
      <c r="J71" s="74"/>
      <c r="K71" s="75"/>
      <c r="L71" s="75"/>
      <c r="M71" s="191"/>
    </row>
    <row r="72" spans="1:13" ht="13.5" thickBot="1" x14ac:dyDescent="0.25">
      <c r="A72" s="35"/>
      <c r="B72" s="36"/>
      <c r="C72" s="37" t="s">
        <v>47</v>
      </c>
      <c r="D72" s="37" t="s">
        <v>429</v>
      </c>
      <c r="E72" s="38">
        <v>37.5</v>
      </c>
      <c r="F72" s="38">
        <v>147</v>
      </c>
      <c r="G72" s="38">
        <v>136.19999999999999</v>
      </c>
      <c r="H72" s="38">
        <v>10.8</v>
      </c>
      <c r="I72" s="73"/>
      <c r="J72" s="74"/>
      <c r="K72" s="75"/>
      <c r="L72" s="75"/>
      <c r="M72" s="192"/>
    </row>
    <row r="73" spans="1:13" ht="18.600000000000001" customHeight="1" x14ac:dyDescent="0.2">
      <c r="A73" s="162" t="s">
        <v>164</v>
      </c>
      <c r="B73" s="160" t="s">
        <v>596</v>
      </c>
      <c r="C73" s="51"/>
      <c r="D73" s="51"/>
      <c r="E73" s="52">
        <f>SUM(E74:E75)</f>
        <v>53.3</v>
      </c>
      <c r="F73" s="52">
        <f>SUM(F74:F75)</f>
        <v>110</v>
      </c>
      <c r="G73" s="52">
        <f>SUM(G74:G75)</f>
        <v>78.2</v>
      </c>
      <c r="H73" s="52">
        <f>SUM(H74:H75)</f>
        <v>31.8</v>
      </c>
      <c r="I73" s="51"/>
      <c r="J73" s="53"/>
      <c r="K73" s="54"/>
      <c r="L73" s="54"/>
      <c r="M73" s="55"/>
    </row>
    <row r="74" spans="1:13" x14ac:dyDescent="0.2">
      <c r="A74" s="178"/>
      <c r="B74" s="173"/>
      <c r="C74" s="37" t="s">
        <v>47</v>
      </c>
      <c r="D74" s="37" t="s">
        <v>429</v>
      </c>
      <c r="E74" s="38">
        <v>41.3</v>
      </c>
      <c r="F74" s="38">
        <v>98</v>
      </c>
      <c r="G74" s="38">
        <v>66.3</v>
      </c>
      <c r="H74" s="38">
        <v>31.7</v>
      </c>
      <c r="I74" s="37"/>
      <c r="J74" s="39"/>
      <c r="K74" s="40"/>
      <c r="L74" s="40"/>
      <c r="M74" s="41"/>
    </row>
    <row r="75" spans="1:13" ht="13.5" thickBot="1" x14ac:dyDescent="0.25">
      <c r="A75" s="179"/>
      <c r="B75" s="174"/>
      <c r="C75" s="37" t="s">
        <v>58</v>
      </c>
      <c r="D75" s="37" t="s">
        <v>428</v>
      </c>
      <c r="E75" s="38">
        <v>12</v>
      </c>
      <c r="F75" s="38">
        <v>12</v>
      </c>
      <c r="G75" s="38">
        <v>11.9</v>
      </c>
      <c r="H75" s="38">
        <v>0.1</v>
      </c>
      <c r="I75" s="37"/>
      <c r="J75" s="39"/>
      <c r="K75" s="40"/>
      <c r="L75" s="40"/>
      <c r="M75" s="41"/>
    </row>
    <row r="76" spans="1:13" ht="38.25" x14ac:dyDescent="0.2">
      <c r="A76" s="49" t="s">
        <v>165</v>
      </c>
      <c r="B76" s="50" t="s">
        <v>430</v>
      </c>
      <c r="C76" s="51" t="s">
        <v>4</v>
      </c>
      <c r="D76" s="51" t="s">
        <v>400</v>
      </c>
      <c r="E76" s="52">
        <f>SUM(E77:E77)+130.5</f>
        <v>130.5</v>
      </c>
      <c r="F76" s="52">
        <f>SUM(F77:F77)+145.5</f>
        <v>145.5</v>
      </c>
      <c r="G76" s="52">
        <f>SUM(G77:G77)+138.2</f>
        <v>138.19999999999999</v>
      </c>
      <c r="H76" s="52">
        <f>SUM(H77:H77)+7.3</f>
        <v>7.3</v>
      </c>
      <c r="I76" s="51" t="s">
        <v>166</v>
      </c>
      <c r="J76" s="53" t="s">
        <v>167</v>
      </c>
      <c r="K76" s="54" t="s">
        <v>169</v>
      </c>
      <c r="L76" s="54" t="s">
        <v>169</v>
      </c>
      <c r="M76" s="55" t="s">
        <v>616</v>
      </c>
    </row>
    <row r="77" spans="1:13" ht="13.5" thickBot="1" x14ac:dyDescent="0.25">
      <c r="A77" s="35"/>
      <c r="B77" s="36"/>
      <c r="C77" s="37"/>
      <c r="D77" s="37"/>
      <c r="E77" s="38">
        <v>0</v>
      </c>
      <c r="F77" s="38">
        <v>0</v>
      </c>
      <c r="G77" s="38">
        <v>0</v>
      </c>
      <c r="H77" s="38">
        <v>0</v>
      </c>
      <c r="I77" s="37" t="s">
        <v>431</v>
      </c>
      <c r="J77" s="39" t="s">
        <v>113</v>
      </c>
      <c r="K77" s="40" t="s">
        <v>169</v>
      </c>
      <c r="L77" s="40" t="s">
        <v>278</v>
      </c>
      <c r="M77" s="41" t="s">
        <v>617</v>
      </c>
    </row>
    <row r="78" spans="1:13" ht="90" thickBot="1" x14ac:dyDescent="0.25">
      <c r="A78" s="81" t="s">
        <v>170</v>
      </c>
      <c r="B78" s="82" t="s">
        <v>171</v>
      </c>
      <c r="C78" s="51" t="s">
        <v>12</v>
      </c>
      <c r="D78" s="51" t="s">
        <v>432</v>
      </c>
      <c r="E78" s="56">
        <v>0</v>
      </c>
      <c r="F78" s="56">
        <v>110.1</v>
      </c>
      <c r="G78" s="56">
        <v>94.8</v>
      </c>
      <c r="H78" s="56">
        <v>15.3</v>
      </c>
      <c r="I78" s="77" t="s">
        <v>59</v>
      </c>
      <c r="J78" s="78" t="s">
        <v>113</v>
      </c>
      <c r="K78" s="79" t="s">
        <v>103</v>
      </c>
      <c r="L78" s="79" t="s">
        <v>270</v>
      </c>
      <c r="M78" s="80" t="s">
        <v>576</v>
      </c>
    </row>
    <row r="79" spans="1:13" ht="39" thickBot="1" x14ac:dyDescent="0.25">
      <c r="A79" s="49" t="s">
        <v>433</v>
      </c>
      <c r="B79" s="50" t="s">
        <v>597</v>
      </c>
      <c r="C79" s="51"/>
      <c r="D79" s="51"/>
      <c r="E79" s="116">
        <v>0</v>
      </c>
      <c r="F79" s="116">
        <v>0</v>
      </c>
      <c r="G79" s="116">
        <v>0</v>
      </c>
      <c r="H79" s="116">
        <v>0</v>
      </c>
      <c r="I79" s="51" t="s">
        <v>434</v>
      </c>
      <c r="J79" s="53" t="s">
        <v>115</v>
      </c>
      <c r="K79" s="54" t="s">
        <v>435</v>
      </c>
      <c r="L79" s="54" t="s">
        <v>436</v>
      </c>
      <c r="M79" s="55"/>
    </row>
    <row r="80" spans="1:13" ht="39" thickBot="1" x14ac:dyDescent="0.25">
      <c r="A80" s="49" t="s">
        <v>437</v>
      </c>
      <c r="B80" s="50" t="s">
        <v>66</v>
      </c>
      <c r="C80" s="51"/>
      <c r="D80" s="51"/>
      <c r="E80" s="116">
        <v>0</v>
      </c>
      <c r="F80" s="116">
        <v>0</v>
      </c>
      <c r="G80" s="116">
        <v>0</v>
      </c>
      <c r="H80" s="116">
        <v>0</v>
      </c>
      <c r="I80" s="51" t="s">
        <v>434</v>
      </c>
      <c r="J80" s="53" t="s">
        <v>115</v>
      </c>
      <c r="K80" s="54" t="s">
        <v>435</v>
      </c>
      <c r="L80" s="54" t="s">
        <v>436</v>
      </c>
      <c r="M80" s="55"/>
    </row>
    <row r="81" spans="1:13" ht="51.75" thickBot="1" x14ac:dyDescent="0.25">
      <c r="A81" s="49" t="s">
        <v>438</v>
      </c>
      <c r="B81" s="50" t="s">
        <v>439</v>
      </c>
      <c r="C81" s="51"/>
      <c r="D81" s="51"/>
      <c r="E81" s="116">
        <v>0</v>
      </c>
      <c r="F81" s="116">
        <v>0</v>
      </c>
      <c r="G81" s="116">
        <v>0</v>
      </c>
      <c r="H81" s="116">
        <v>0</v>
      </c>
      <c r="I81" s="51" t="s">
        <v>440</v>
      </c>
      <c r="J81" s="53" t="s">
        <v>115</v>
      </c>
      <c r="K81" s="54" t="s">
        <v>98</v>
      </c>
      <c r="L81" s="94">
        <v>1</v>
      </c>
      <c r="M81" s="83" t="s">
        <v>618</v>
      </c>
    </row>
    <row r="82" spans="1:13" ht="115.5" thickBot="1" x14ac:dyDescent="0.25">
      <c r="A82" s="49" t="s">
        <v>441</v>
      </c>
      <c r="B82" s="50" t="s">
        <v>442</v>
      </c>
      <c r="C82" s="51"/>
      <c r="D82" s="51"/>
      <c r="E82" s="116">
        <v>0</v>
      </c>
      <c r="F82" s="116">
        <v>0</v>
      </c>
      <c r="G82" s="116">
        <v>0</v>
      </c>
      <c r="H82" s="116">
        <v>0</v>
      </c>
      <c r="I82" s="51" t="s">
        <v>443</v>
      </c>
      <c r="J82" s="53" t="s">
        <v>115</v>
      </c>
      <c r="K82" s="54" t="s">
        <v>98</v>
      </c>
      <c r="L82" s="94">
        <v>1</v>
      </c>
      <c r="M82" s="83" t="s">
        <v>619</v>
      </c>
    </row>
    <row r="83" spans="1:13" ht="51.75" thickBot="1" x14ac:dyDescent="0.25">
      <c r="A83" s="49" t="s">
        <v>172</v>
      </c>
      <c r="B83" s="50" t="s">
        <v>11</v>
      </c>
      <c r="C83" s="51"/>
      <c r="D83" s="51"/>
      <c r="E83" s="52">
        <f>SUM(E84:E84)</f>
        <v>0</v>
      </c>
      <c r="F83" s="52">
        <f>SUM(F84:F84)</f>
        <v>8488.9</v>
      </c>
      <c r="G83" s="52">
        <f>SUM(G84:G84)</f>
        <v>8376.1</v>
      </c>
      <c r="H83" s="52">
        <f>SUM(H84:H84)</f>
        <v>112.8</v>
      </c>
      <c r="I83" s="51"/>
      <c r="J83" s="53"/>
      <c r="K83" s="54"/>
      <c r="L83" s="54"/>
      <c r="M83" s="55"/>
    </row>
    <row r="84" spans="1:13" ht="51.75" thickBot="1" x14ac:dyDescent="0.25">
      <c r="A84" s="49" t="s">
        <v>173</v>
      </c>
      <c r="B84" s="50" t="s">
        <v>174</v>
      </c>
      <c r="C84" s="51" t="s">
        <v>12</v>
      </c>
      <c r="D84" s="51" t="s">
        <v>432</v>
      </c>
      <c r="E84" s="56">
        <v>0</v>
      </c>
      <c r="F84" s="56">
        <v>8488.9</v>
      </c>
      <c r="G84" s="56">
        <v>8376.1</v>
      </c>
      <c r="H84" s="56">
        <v>112.8</v>
      </c>
      <c r="I84" s="51" t="s">
        <v>72</v>
      </c>
      <c r="J84" s="53" t="s">
        <v>113</v>
      </c>
      <c r="K84" s="54" t="s">
        <v>444</v>
      </c>
      <c r="L84" s="54" t="s">
        <v>445</v>
      </c>
      <c r="M84" s="55"/>
    </row>
    <row r="85" spans="1:13" ht="13.5" thickBot="1" x14ac:dyDescent="0.25">
      <c r="A85" s="49" t="s">
        <v>175</v>
      </c>
      <c r="B85" s="50" t="s">
        <v>13</v>
      </c>
      <c r="C85" s="51"/>
      <c r="D85" s="51"/>
      <c r="E85" s="52">
        <f>SUM(E86:E91)</f>
        <v>0</v>
      </c>
      <c r="F85" s="52">
        <f>SUM(F86:F91)</f>
        <v>30008.100000000002</v>
      </c>
      <c r="G85" s="52">
        <f>SUM(G86:G91)</f>
        <v>29097.000000000004</v>
      </c>
      <c r="H85" s="52">
        <f>SUM(H86:H91)</f>
        <v>911.1</v>
      </c>
      <c r="I85" s="51"/>
      <c r="J85" s="53"/>
      <c r="K85" s="54"/>
      <c r="L85" s="54"/>
      <c r="M85" s="55"/>
    </row>
    <row r="86" spans="1:13" ht="26.25" thickBot="1" x14ac:dyDescent="0.25">
      <c r="A86" s="49" t="s">
        <v>176</v>
      </c>
      <c r="B86" s="50" t="s">
        <v>13</v>
      </c>
      <c r="C86" s="51" t="s">
        <v>12</v>
      </c>
      <c r="D86" s="51" t="s">
        <v>432</v>
      </c>
      <c r="E86" s="56">
        <v>0</v>
      </c>
      <c r="F86" s="56">
        <v>25509.5</v>
      </c>
      <c r="G86" s="56">
        <v>24872.2</v>
      </c>
      <c r="H86" s="56">
        <v>637.29999999999995</v>
      </c>
      <c r="I86" s="51" t="s">
        <v>72</v>
      </c>
      <c r="J86" s="53" t="s">
        <v>113</v>
      </c>
      <c r="K86" s="54" t="s">
        <v>446</v>
      </c>
      <c r="L86" s="54" t="s">
        <v>447</v>
      </c>
      <c r="M86" s="55" t="s">
        <v>620</v>
      </c>
    </row>
    <row r="87" spans="1:13" ht="26.25" thickBot="1" x14ac:dyDescent="0.25">
      <c r="A87" s="49" t="s">
        <v>177</v>
      </c>
      <c r="B87" s="50" t="s">
        <v>178</v>
      </c>
      <c r="C87" s="51" t="s">
        <v>12</v>
      </c>
      <c r="D87" s="51" t="s">
        <v>432</v>
      </c>
      <c r="E87" s="56">
        <v>0</v>
      </c>
      <c r="F87" s="56">
        <v>178.6</v>
      </c>
      <c r="G87" s="56">
        <v>173.4</v>
      </c>
      <c r="H87" s="56">
        <v>5.2</v>
      </c>
      <c r="I87" s="51"/>
      <c r="J87" s="53"/>
      <c r="K87" s="54"/>
      <c r="L87" s="54"/>
      <c r="M87" s="55"/>
    </row>
    <row r="88" spans="1:13" ht="39" thickBot="1" x14ac:dyDescent="0.25">
      <c r="A88" s="49" t="s">
        <v>448</v>
      </c>
      <c r="B88" s="50" t="s">
        <v>449</v>
      </c>
      <c r="C88" s="51" t="s">
        <v>12</v>
      </c>
      <c r="D88" s="51" t="s">
        <v>432</v>
      </c>
      <c r="E88" s="56">
        <v>0</v>
      </c>
      <c r="F88" s="56">
        <v>3817.9</v>
      </c>
      <c r="G88" s="56">
        <v>3817.9</v>
      </c>
      <c r="H88" s="56">
        <v>0</v>
      </c>
      <c r="I88" s="51"/>
      <c r="J88" s="53"/>
      <c r="K88" s="54"/>
      <c r="L88" s="54"/>
      <c r="M88" s="55"/>
    </row>
    <row r="89" spans="1:13" ht="51.75" thickBot="1" x14ac:dyDescent="0.25">
      <c r="A89" s="49" t="s">
        <v>450</v>
      </c>
      <c r="B89" s="50" t="s">
        <v>451</v>
      </c>
      <c r="C89" s="51" t="s">
        <v>12</v>
      </c>
      <c r="D89" s="51" t="s">
        <v>432</v>
      </c>
      <c r="E89" s="56">
        <v>0</v>
      </c>
      <c r="F89" s="56">
        <v>1.9</v>
      </c>
      <c r="G89" s="56">
        <v>0</v>
      </c>
      <c r="H89" s="56">
        <v>1.9</v>
      </c>
      <c r="I89" s="51"/>
      <c r="J89" s="53"/>
      <c r="K89" s="54"/>
      <c r="L89" s="54"/>
      <c r="M89" s="55"/>
    </row>
    <row r="90" spans="1:13" ht="26.25" thickBot="1" x14ac:dyDescent="0.25">
      <c r="A90" s="49" t="s">
        <v>452</v>
      </c>
      <c r="B90" s="50" t="s">
        <v>453</v>
      </c>
      <c r="C90" s="51" t="s">
        <v>12</v>
      </c>
      <c r="D90" s="51" t="s">
        <v>432</v>
      </c>
      <c r="E90" s="56">
        <v>0</v>
      </c>
      <c r="F90" s="56">
        <v>500</v>
      </c>
      <c r="G90" s="56">
        <v>233.5</v>
      </c>
      <c r="H90" s="56">
        <v>266.5</v>
      </c>
      <c r="I90" s="51"/>
      <c r="J90" s="53"/>
      <c r="K90" s="54"/>
      <c r="L90" s="54"/>
      <c r="M90" s="55"/>
    </row>
    <row r="91" spans="1:13" ht="39" thickBot="1" x14ac:dyDescent="0.25">
      <c r="A91" s="49" t="s">
        <v>454</v>
      </c>
      <c r="B91" s="50" t="s">
        <v>455</v>
      </c>
      <c r="C91" s="51" t="s">
        <v>12</v>
      </c>
      <c r="D91" s="51" t="s">
        <v>432</v>
      </c>
      <c r="E91" s="56">
        <v>0</v>
      </c>
      <c r="F91" s="56">
        <v>0.2</v>
      </c>
      <c r="G91" s="56">
        <v>0</v>
      </c>
      <c r="H91" s="56">
        <v>0.2</v>
      </c>
      <c r="I91" s="51"/>
      <c r="J91" s="53"/>
      <c r="K91" s="54"/>
      <c r="L91" s="54"/>
      <c r="M91" s="55"/>
    </row>
    <row r="92" spans="1:13" ht="40.15" hidden="1" thickBot="1" x14ac:dyDescent="0.3">
      <c r="A92" s="49" t="s">
        <v>179</v>
      </c>
      <c r="B92" s="50" t="s">
        <v>60</v>
      </c>
      <c r="C92" s="51"/>
      <c r="D92" s="51"/>
      <c r="E92" s="52">
        <f>SUM(E93:E93)</f>
        <v>986</v>
      </c>
      <c r="F92" s="52">
        <f>SUM(F93:F93)</f>
        <v>986</v>
      </c>
      <c r="G92" s="52">
        <f>SUM(G93:G93)</f>
        <v>592.20000000000005</v>
      </c>
      <c r="H92" s="52">
        <f>SUM(H93:H93)</f>
        <v>393.8</v>
      </c>
      <c r="I92" s="51"/>
      <c r="J92" s="53"/>
      <c r="K92" s="54"/>
      <c r="L92" s="54"/>
      <c r="M92" s="55"/>
    </row>
    <row r="93" spans="1:13" ht="64.5" thickBot="1" x14ac:dyDescent="0.25">
      <c r="A93" s="49" t="s">
        <v>180</v>
      </c>
      <c r="B93" s="50" t="s">
        <v>60</v>
      </c>
      <c r="C93" s="51" t="s">
        <v>4</v>
      </c>
      <c r="D93" s="51" t="s">
        <v>400</v>
      </c>
      <c r="E93" s="56">
        <v>986</v>
      </c>
      <c r="F93" s="56">
        <v>986</v>
      </c>
      <c r="G93" s="56">
        <v>592.20000000000005</v>
      </c>
      <c r="H93" s="56">
        <v>393.8</v>
      </c>
      <c r="I93" s="51" t="s">
        <v>61</v>
      </c>
      <c r="J93" s="53" t="s">
        <v>113</v>
      </c>
      <c r="K93" s="54" t="s">
        <v>456</v>
      </c>
      <c r="L93" s="54" t="s">
        <v>457</v>
      </c>
      <c r="M93" s="55" t="s">
        <v>566</v>
      </c>
    </row>
    <row r="94" spans="1:13" ht="40.15" hidden="1" thickBot="1" x14ac:dyDescent="0.3">
      <c r="A94" s="49" t="s">
        <v>181</v>
      </c>
      <c r="B94" s="50" t="s">
        <v>62</v>
      </c>
      <c r="C94" s="51"/>
      <c r="D94" s="51"/>
      <c r="E94" s="52">
        <f>SUM(E95:E95)</f>
        <v>260.5</v>
      </c>
      <c r="F94" s="52">
        <f>SUM(F95:F95)</f>
        <v>253.3</v>
      </c>
      <c r="G94" s="52">
        <f>SUM(G95:G95)</f>
        <v>181.4</v>
      </c>
      <c r="H94" s="52">
        <f>SUM(H95:H95)</f>
        <v>71.900000000000006</v>
      </c>
      <c r="I94" s="51"/>
      <c r="J94" s="53"/>
      <c r="K94" s="54"/>
      <c r="L94" s="54"/>
      <c r="M94" s="55"/>
    </row>
    <row r="95" spans="1:13" ht="77.25" thickBot="1" x14ac:dyDescent="0.25">
      <c r="A95" s="81" t="s">
        <v>182</v>
      </c>
      <c r="B95" s="82" t="s">
        <v>62</v>
      </c>
      <c r="C95" s="51" t="s">
        <v>3</v>
      </c>
      <c r="D95" s="51" t="s">
        <v>458</v>
      </c>
      <c r="E95" s="56">
        <v>260.5</v>
      </c>
      <c r="F95" s="56">
        <v>253.3</v>
      </c>
      <c r="G95" s="56">
        <v>181.4</v>
      </c>
      <c r="H95" s="56">
        <v>71.900000000000006</v>
      </c>
      <c r="I95" s="77" t="s">
        <v>63</v>
      </c>
      <c r="J95" s="78" t="s">
        <v>115</v>
      </c>
      <c r="K95" s="79" t="s">
        <v>183</v>
      </c>
      <c r="L95" s="79" t="s">
        <v>459</v>
      </c>
      <c r="M95" s="80" t="s">
        <v>621</v>
      </c>
    </row>
    <row r="96" spans="1:13" ht="39" thickBot="1" x14ac:dyDescent="0.25">
      <c r="A96" s="42" t="s">
        <v>185</v>
      </c>
      <c r="B96" s="43" t="s">
        <v>186</v>
      </c>
      <c r="C96" s="44"/>
      <c r="D96" s="44"/>
      <c r="E96" s="45">
        <f>E97+E174+E176+E185+E191+E196+E198+E226+E231</f>
        <v>8935.0999999999985</v>
      </c>
      <c r="F96" s="45">
        <f>F97+F174+F176+F185+F191+F196+F198+F226+F231</f>
        <v>10090.700000000001</v>
      </c>
      <c r="G96" s="45">
        <f>G97+G174+G176+G185+G191+G196+G198+G226+G231-0.1</f>
        <v>9364.6999999999989</v>
      </c>
      <c r="H96" s="45">
        <f>H97+H174+H176+H185+H191+H196+H198+H226+H231</f>
        <v>726.10000000000014</v>
      </c>
      <c r="I96" s="44"/>
      <c r="J96" s="46"/>
      <c r="K96" s="47"/>
      <c r="L96" s="47"/>
      <c r="M96" s="48"/>
    </row>
    <row r="97" spans="1:13" ht="26.25" thickBot="1" x14ac:dyDescent="0.25">
      <c r="A97" s="49" t="s">
        <v>187</v>
      </c>
      <c r="B97" s="50" t="s">
        <v>188</v>
      </c>
      <c r="C97" s="51"/>
      <c r="D97" s="51"/>
      <c r="E97" s="52">
        <f>E98+E106+E107+E115+E117+E126+E132+E133+E137+E140+E144+E148+E152+E161+E162+E171+E172+E173</f>
        <v>6632.8</v>
      </c>
      <c r="F97" s="52">
        <f>F98+F106+F107+F115+F117+F126+F132+F133+F137+F140+F144+F148+F152+F161+F162+F171+F172+F173</f>
        <v>7384.4000000000015</v>
      </c>
      <c r="G97" s="52">
        <f>G98+G106+G107+G115+G117+G126+G132+G133+G137+G140+G144+G148+G152+G161+G162+G171+G172+G173+0.1</f>
        <v>7068.7999999999993</v>
      </c>
      <c r="H97" s="52">
        <f>H98+H106+H107+H115+H117+H126+H132+H133+H137+H140+H144+H148+H152+H161+H162+H171+H172+H173</f>
        <v>315.70000000000005</v>
      </c>
      <c r="I97" s="51"/>
      <c r="J97" s="53"/>
      <c r="K97" s="54"/>
      <c r="L97" s="54"/>
      <c r="M97" s="55"/>
    </row>
    <row r="98" spans="1:13" ht="25.5" x14ac:dyDescent="0.2">
      <c r="A98" s="49" t="s">
        <v>189</v>
      </c>
      <c r="B98" s="50" t="s">
        <v>190</v>
      </c>
      <c r="C98" s="51"/>
      <c r="D98" s="51"/>
      <c r="E98" s="52">
        <f>SUM(E99:E105)</f>
        <v>860.59999999999991</v>
      </c>
      <c r="F98" s="52">
        <f>SUM(F99:F105)</f>
        <v>955</v>
      </c>
      <c r="G98" s="52">
        <f>SUM(G99:G105)-0.1</f>
        <v>887.6</v>
      </c>
      <c r="H98" s="52">
        <f>SUM(H99:H105)</f>
        <v>67.400000000000006</v>
      </c>
      <c r="I98" s="51" t="s">
        <v>220</v>
      </c>
      <c r="J98" s="53" t="s">
        <v>115</v>
      </c>
      <c r="K98" s="54" t="s">
        <v>133</v>
      </c>
      <c r="L98" s="54" t="s">
        <v>133</v>
      </c>
      <c r="M98" s="55"/>
    </row>
    <row r="99" spans="1:13" x14ac:dyDescent="0.2">
      <c r="A99" s="35"/>
      <c r="B99" s="36"/>
      <c r="C99" s="37" t="s">
        <v>4</v>
      </c>
      <c r="D99" s="37" t="s">
        <v>400</v>
      </c>
      <c r="E99" s="38">
        <v>489.2</v>
      </c>
      <c r="F99" s="38">
        <v>497.5</v>
      </c>
      <c r="G99" s="38">
        <v>496.6</v>
      </c>
      <c r="H99" s="38">
        <v>0.9</v>
      </c>
      <c r="I99" s="37" t="s">
        <v>29</v>
      </c>
      <c r="J99" s="39" t="s">
        <v>115</v>
      </c>
      <c r="K99" s="40" t="s">
        <v>191</v>
      </c>
      <c r="L99" s="40" t="s">
        <v>191</v>
      </c>
      <c r="M99" s="41"/>
    </row>
    <row r="100" spans="1:13" x14ac:dyDescent="0.2">
      <c r="A100" s="35"/>
      <c r="B100" s="36"/>
      <c r="C100" s="37" t="s">
        <v>31</v>
      </c>
      <c r="D100" s="37" t="s">
        <v>460</v>
      </c>
      <c r="E100" s="38">
        <v>5.0999999999999996</v>
      </c>
      <c r="F100" s="38">
        <v>5.0999999999999996</v>
      </c>
      <c r="G100" s="38">
        <v>4.8</v>
      </c>
      <c r="H100" s="38">
        <v>0.3</v>
      </c>
      <c r="I100" s="37" t="s">
        <v>461</v>
      </c>
      <c r="J100" s="39" t="s">
        <v>115</v>
      </c>
      <c r="K100" s="40" t="s">
        <v>98</v>
      </c>
      <c r="L100" s="40" t="s">
        <v>98</v>
      </c>
      <c r="M100" s="41"/>
    </row>
    <row r="101" spans="1:13" x14ac:dyDescent="0.2">
      <c r="A101" s="35"/>
      <c r="B101" s="36"/>
      <c r="C101" s="37" t="s">
        <v>14</v>
      </c>
      <c r="D101" s="37" t="s">
        <v>462</v>
      </c>
      <c r="E101" s="38">
        <v>356</v>
      </c>
      <c r="F101" s="38">
        <v>356</v>
      </c>
      <c r="G101" s="38">
        <v>315.8</v>
      </c>
      <c r="H101" s="38">
        <v>40.200000000000003</v>
      </c>
      <c r="I101" s="37"/>
      <c r="J101" s="39"/>
      <c r="K101" s="40"/>
      <c r="L101" s="40"/>
      <c r="M101" s="41"/>
    </row>
    <row r="102" spans="1:13" x14ac:dyDescent="0.2">
      <c r="A102" s="35"/>
      <c r="B102" s="36"/>
      <c r="C102" s="37" t="s">
        <v>15</v>
      </c>
      <c r="D102" s="37" t="s">
        <v>44</v>
      </c>
      <c r="E102" s="38"/>
      <c r="F102" s="38">
        <v>4.0999999999999996</v>
      </c>
      <c r="G102" s="38">
        <v>2.1</v>
      </c>
      <c r="H102" s="38">
        <v>2</v>
      </c>
      <c r="I102" s="37"/>
      <c r="J102" s="39"/>
      <c r="K102" s="40"/>
      <c r="L102" s="40"/>
      <c r="M102" s="41"/>
    </row>
    <row r="103" spans="1:13" x14ac:dyDescent="0.2">
      <c r="A103" s="35"/>
      <c r="B103" s="36"/>
      <c r="C103" s="37" t="s">
        <v>31</v>
      </c>
      <c r="D103" s="37" t="s">
        <v>463</v>
      </c>
      <c r="E103" s="38">
        <v>10.3</v>
      </c>
      <c r="F103" s="38">
        <v>10.3</v>
      </c>
      <c r="G103" s="38">
        <v>10.3</v>
      </c>
      <c r="H103" s="38"/>
      <c r="I103" s="37"/>
      <c r="J103" s="39"/>
      <c r="K103" s="40"/>
      <c r="L103" s="40"/>
      <c r="M103" s="41"/>
    </row>
    <row r="104" spans="1:13" x14ac:dyDescent="0.2">
      <c r="A104" s="35"/>
      <c r="B104" s="36"/>
      <c r="C104" s="37" t="s">
        <v>3</v>
      </c>
      <c r="D104" s="37" t="s">
        <v>464</v>
      </c>
      <c r="E104" s="38"/>
      <c r="F104" s="38">
        <v>27.6</v>
      </c>
      <c r="G104" s="38">
        <v>27.6</v>
      </c>
      <c r="H104" s="38"/>
      <c r="I104" s="37"/>
      <c r="J104" s="39"/>
      <c r="K104" s="40"/>
      <c r="L104" s="40"/>
      <c r="M104" s="41"/>
    </row>
    <row r="105" spans="1:13" ht="13.5" thickBot="1" x14ac:dyDescent="0.25">
      <c r="A105" s="35"/>
      <c r="B105" s="36"/>
      <c r="C105" s="37" t="s">
        <v>12</v>
      </c>
      <c r="D105" s="37" t="s">
        <v>432</v>
      </c>
      <c r="E105" s="38"/>
      <c r="F105" s="38">
        <v>54.4</v>
      </c>
      <c r="G105" s="38">
        <v>30.5</v>
      </c>
      <c r="H105" s="38">
        <v>24</v>
      </c>
      <c r="I105" s="37"/>
      <c r="J105" s="39"/>
      <c r="K105" s="40"/>
      <c r="L105" s="40"/>
      <c r="M105" s="41"/>
    </row>
    <row r="106" spans="1:13" ht="53.45" hidden="1" thickBot="1" x14ac:dyDescent="0.3">
      <c r="A106" s="49" t="s">
        <v>193</v>
      </c>
      <c r="B106" s="50" t="s">
        <v>194</v>
      </c>
      <c r="C106" s="51"/>
      <c r="D106" s="51"/>
      <c r="E106" s="56">
        <v>0</v>
      </c>
      <c r="F106" s="56">
        <v>0</v>
      </c>
      <c r="G106" s="56">
        <v>0</v>
      </c>
      <c r="H106" s="56">
        <v>0</v>
      </c>
      <c r="I106" s="51"/>
      <c r="J106" s="53"/>
      <c r="K106" s="54"/>
      <c r="L106" s="54"/>
      <c r="M106" s="55"/>
    </row>
    <row r="107" spans="1:13" ht="84.6" customHeight="1" x14ac:dyDescent="0.2">
      <c r="A107" s="49" t="s">
        <v>195</v>
      </c>
      <c r="B107" s="50" t="s">
        <v>196</v>
      </c>
      <c r="C107" s="51"/>
      <c r="D107" s="51"/>
      <c r="E107" s="52">
        <f>SUM(E108:E114)</f>
        <v>1143.5</v>
      </c>
      <c r="F107" s="52">
        <f>SUM(F108:F114)</f>
        <v>1388.7</v>
      </c>
      <c r="G107" s="52">
        <f>SUM(G108:G114)+0.1</f>
        <v>1295.6999999999998</v>
      </c>
      <c r="H107" s="52">
        <f>SUM(H108:H114)-0.1</f>
        <v>93.000000000000014</v>
      </c>
      <c r="I107" s="51" t="s">
        <v>197</v>
      </c>
      <c r="J107" s="53" t="s">
        <v>113</v>
      </c>
      <c r="K107" s="54" t="s">
        <v>198</v>
      </c>
      <c r="L107" s="54" t="s">
        <v>465</v>
      </c>
      <c r="M107" s="55" t="s">
        <v>622</v>
      </c>
    </row>
    <row r="108" spans="1:13" ht="153" x14ac:dyDescent="0.2">
      <c r="A108" s="35"/>
      <c r="B108" s="36"/>
      <c r="C108" s="37" t="s">
        <v>14</v>
      </c>
      <c r="D108" s="37" t="s">
        <v>466</v>
      </c>
      <c r="E108" s="38">
        <v>110.5</v>
      </c>
      <c r="F108" s="38">
        <v>129.30000000000001</v>
      </c>
      <c r="G108" s="38">
        <v>123.7</v>
      </c>
      <c r="H108" s="38">
        <v>5.6</v>
      </c>
      <c r="I108" s="37" t="s">
        <v>202</v>
      </c>
      <c r="J108" s="39" t="s">
        <v>113</v>
      </c>
      <c r="K108" s="40" t="s">
        <v>467</v>
      </c>
      <c r="L108" s="40" t="s">
        <v>468</v>
      </c>
      <c r="M108" s="41" t="s">
        <v>623</v>
      </c>
    </row>
    <row r="109" spans="1:13" ht="38.25" x14ac:dyDescent="0.2">
      <c r="A109" s="35"/>
      <c r="B109" s="36"/>
      <c r="C109" s="37" t="s">
        <v>12</v>
      </c>
      <c r="D109" s="37" t="s">
        <v>432</v>
      </c>
      <c r="E109" s="38">
        <v>0</v>
      </c>
      <c r="F109" s="38">
        <v>72.8</v>
      </c>
      <c r="G109" s="38">
        <v>43.8</v>
      </c>
      <c r="H109" s="38">
        <v>29</v>
      </c>
      <c r="I109" s="37" t="s">
        <v>204</v>
      </c>
      <c r="J109" s="39" t="s">
        <v>115</v>
      </c>
      <c r="K109" s="40" t="s">
        <v>205</v>
      </c>
      <c r="L109" s="40" t="s">
        <v>469</v>
      </c>
      <c r="M109" s="41" t="s">
        <v>567</v>
      </c>
    </row>
    <row r="110" spans="1:13" ht="102" x14ac:dyDescent="0.2">
      <c r="A110" s="35"/>
      <c r="B110" s="36"/>
      <c r="C110" s="37" t="s">
        <v>20</v>
      </c>
      <c r="D110" s="37" t="s">
        <v>360</v>
      </c>
      <c r="E110" s="38">
        <v>0</v>
      </c>
      <c r="F110" s="38">
        <v>43.1</v>
      </c>
      <c r="G110" s="38">
        <v>0</v>
      </c>
      <c r="H110" s="38">
        <v>43.1</v>
      </c>
      <c r="I110" s="37" t="s">
        <v>203</v>
      </c>
      <c r="J110" s="39" t="s">
        <v>115</v>
      </c>
      <c r="K110" s="40" t="s">
        <v>467</v>
      </c>
      <c r="L110" s="40" t="s">
        <v>470</v>
      </c>
      <c r="M110" s="41" t="s">
        <v>624</v>
      </c>
    </row>
    <row r="111" spans="1:13" ht="165.75" x14ac:dyDescent="0.2">
      <c r="A111" s="35"/>
      <c r="B111" s="36"/>
      <c r="C111" s="37" t="s">
        <v>31</v>
      </c>
      <c r="D111" s="37" t="s">
        <v>471</v>
      </c>
      <c r="E111" s="38">
        <v>18.600000000000001</v>
      </c>
      <c r="F111" s="38">
        <v>18.600000000000001</v>
      </c>
      <c r="G111" s="38">
        <v>18.600000000000001</v>
      </c>
      <c r="H111" s="38">
        <v>0</v>
      </c>
      <c r="I111" s="37" t="s">
        <v>200</v>
      </c>
      <c r="J111" s="39" t="s">
        <v>115</v>
      </c>
      <c r="K111" s="40" t="s">
        <v>145</v>
      </c>
      <c r="L111" s="40" t="s">
        <v>472</v>
      </c>
      <c r="M111" s="41" t="s">
        <v>625</v>
      </c>
    </row>
    <row r="112" spans="1:13" ht="25.5" x14ac:dyDescent="0.2">
      <c r="A112" s="35"/>
      <c r="B112" s="36"/>
      <c r="C112" s="37" t="s">
        <v>4</v>
      </c>
      <c r="D112" s="37" t="s">
        <v>400</v>
      </c>
      <c r="E112" s="38">
        <v>1014.4</v>
      </c>
      <c r="F112" s="38">
        <v>1032.7</v>
      </c>
      <c r="G112" s="38">
        <v>1031.8</v>
      </c>
      <c r="H112" s="38">
        <v>0.9</v>
      </c>
      <c r="I112" s="37" t="s">
        <v>199</v>
      </c>
      <c r="J112" s="39" t="s">
        <v>115</v>
      </c>
      <c r="K112" s="40" t="s">
        <v>117</v>
      </c>
      <c r="L112" s="40" t="s">
        <v>473</v>
      </c>
      <c r="M112" s="41" t="s">
        <v>568</v>
      </c>
    </row>
    <row r="113" spans="1:13" x14ac:dyDescent="0.2">
      <c r="A113" s="35"/>
      <c r="B113" s="36"/>
      <c r="C113" s="37" t="s">
        <v>15</v>
      </c>
      <c r="D113" s="37" t="s">
        <v>44</v>
      </c>
      <c r="E113" s="38"/>
      <c r="F113" s="38">
        <v>21</v>
      </c>
      <c r="G113" s="38">
        <v>6.5</v>
      </c>
      <c r="H113" s="38">
        <v>14.5</v>
      </c>
      <c r="I113" s="37"/>
      <c r="J113" s="39"/>
      <c r="K113" s="40"/>
      <c r="L113" s="40"/>
      <c r="M113" s="41"/>
    </row>
    <row r="114" spans="1:13" ht="13.5" thickBot="1" x14ac:dyDescent="0.25">
      <c r="A114" s="35"/>
      <c r="B114" s="36"/>
      <c r="C114" s="37" t="s">
        <v>3</v>
      </c>
      <c r="D114" s="37" t="s">
        <v>464</v>
      </c>
      <c r="E114" s="38"/>
      <c r="F114" s="38">
        <v>71.2</v>
      </c>
      <c r="G114" s="38">
        <v>71.2</v>
      </c>
      <c r="H114" s="38"/>
      <c r="I114" s="37"/>
      <c r="J114" s="39"/>
      <c r="K114" s="40"/>
      <c r="L114" s="40"/>
      <c r="M114" s="41"/>
    </row>
    <row r="115" spans="1:13" ht="76.5" x14ac:dyDescent="0.2">
      <c r="A115" s="49" t="s">
        <v>474</v>
      </c>
      <c r="B115" s="50" t="s">
        <v>598</v>
      </c>
      <c r="C115" s="51"/>
      <c r="D115" s="51"/>
      <c r="E115" s="52">
        <f>SUM(E116:E116)</f>
        <v>0</v>
      </c>
      <c r="F115" s="52">
        <f>SUM(F116:F116)</f>
        <v>0</v>
      </c>
      <c r="G115" s="52">
        <f>SUM(G116:G116)</f>
        <v>0</v>
      </c>
      <c r="H115" s="52">
        <f>SUM(H116:H116)</f>
        <v>0</v>
      </c>
      <c r="I115" s="51" t="s">
        <v>49</v>
      </c>
      <c r="J115" s="53" t="s">
        <v>115</v>
      </c>
      <c r="K115" s="54" t="s">
        <v>207</v>
      </c>
      <c r="L115" s="54" t="s">
        <v>98</v>
      </c>
      <c r="M115" s="55" t="s">
        <v>577</v>
      </c>
    </row>
    <row r="116" spans="1:13" ht="39" thickBot="1" x14ac:dyDescent="0.25">
      <c r="A116" s="35"/>
      <c r="B116" s="36"/>
      <c r="C116" s="37"/>
      <c r="D116" s="37"/>
      <c r="E116" s="38">
        <v>0</v>
      </c>
      <c r="F116" s="38">
        <v>0</v>
      </c>
      <c r="G116" s="38">
        <v>0</v>
      </c>
      <c r="H116" s="38">
        <v>0</v>
      </c>
      <c r="I116" s="37" t="s">
        <v>475</v>
      </c>
      <c r="J116" s="39" t="s">
        <v>115</v>
      </c>
      <c r="K116" s="40" t="s">
        <v>476</v>
      </c>
      <c r="L116" s="40">
        <v>0.5</v>
      </c>
      <c r="M116" s="87"/>
    </row>
    <row r="117" spans="1:13" ht="63.75" x14ac:dyDescent="0.2">
      <c r="A117" s="49" t="s">
        <v>208</v>
      </c>
      <c r="B117" s="50" t="s">
        <v>209</v>
      </c>
      <c r="C117" s="51"/>
      <c r="D117" s="51"/>
      <c r="E117" s="52">
        <f>SUM(E118:E125)</f>
        <v>813.1</v>
      </c>
      <c r="F117" s="52">
        <f>SUM(F118:F125)</f>
        <v>848</v>
      </c>
      <c r="G117" s="52">
        <f>SUM(G118:G125)+0.1</f>
        <v>837.5</v>
      </c>
      <c r="H117" s="52">
        <f>SUM(H118:H125)</f>
        <v>10.6</v>
      </c>
      <c r="I117" s="51" t="s">
        <v>477</v>
      </c>
      <c r="J117" s="53" t="s">
        <v>115</v>
      </c>
      <c r="K117" s="54">
        <v>2</v>
      </c>
      <c r="L117" s="54">
        <v>2</v>
      </c>
      <c r="M117" s="55" t="s">
        <v>626</v>
      </c>
    </row>
    <row r="118" spans="1:13" x14ac:dyDescent="0.2">
      <c r="A118" s="35"/>
      <c r="B118" s="36"/>
      <c r="C118" s="37" t="s">
        <v>4</v>
      </c>
      <c r="D118" s="37" t="s">
        <v>400</v>
      </c>
      <c r="E118" s="38">
        <v>674</v>
      </c>
      <c r="F118" s="38">
        <v>674</v>
      </c>
      <c r="G118" s="38">
        <v>669</v>
      </c>
      <c r="H118" s="38">
        <v>5</v>
      </c>
      <c r="I118" s="37" t="s">
        <v>210</v>
      </c>
      <c r="J118" s="39" t="s">
        <v>113</v>
      </c>
      <c r="K118" s="40" t="s">
        <v>106</v>
      </c>
      <c r="L118" s="40" t="s">
        <v>478</v>
      </c>
      <c r="M118" s="41" t="s">
        <v>479</v>
      </c>
    </row>
    <row r="119" spans="1:13" ht="38.25" x14ac:dyDescent="0.2">
      <c r="A119" s="35"/>
      <c r="B119" s="36"/>
      <c r="C119" s="37" t="s">
        <v>14</v>
      </c>
      <c r="D119" s="37" t="s">
        <v>462</v>
      </c>
      <c r="E119" s="38">
        <v>51.4</v>
      </c>
      <c r="F119" s="38">
        <v>51.4</v>
      </c>
      <c r="G119" s="38">
        <v>46.5</v>
      </c>
      <c r="H119" s="38">
        <v>4.9000000000000004</v>
      </c>
      <c r="I119" s="37" t="s">
        <v>214</v>
      </c>
      <c r="J119" s="39" t="s">
        <v>115</v>
      </c>
      <c r="K119" s="40" t="s">
        <v>215</v>
      </c>
      <c r="L119" s="40" t="s">
        <v>213</v>
      </c>
      <c r="M119" s="41"/>
    </row>
    <row r="120" spans="1:13" ht="38.25" x14ac:dyDescent="0.2">
      <c r="A120" s="35"/>
      <c r="B120" s="36"/>
      <c r="C120" s="37" t="s">
        <v>15</v>
      </c>
      <c r="D120" s="37" t="s">
        <v>44</v>
      </c>
      <c r="E120" s="38">
        <v>0</v>
      </c>
      <c r="F120" s="38">
        <v>6.4</v>
      </c>
      <c r="G120" s="38">
        <v>6.4</v>
      </c>
      <c r="H120" s="38">
        <v>0</v>
      </c>
      <c r="I120" s="37" t="s">
        <v>211</v>
      </c>
      <c r="J120" s="39" t="s">
        <v>115</v>
      </c>
      <c r="K120" s="40" t="s">
        <v>480</v>
      </c>
      <c r="L120" s="40" t="s">
        <v>481</v>
      </c>
      <c r="M120" s="41" t="s">
        <v>482</v>
      </c>
    </row>
    <row r="121" spans="1:13" x14ac:dyDescent="0.2">
      <c r="A121" s="35"/>
      <c r="B121" s="36"/>
      <c r="C121" s="37" t="s">
        <v>31</v>
      </c>
      <c r="D121" s="37" t="s">
        <v>460</v>
      </c>
      <c r="E121" s="38">
        <v>15.6</v>
      </c>
      <c r="F121" s="38">
        <v>15.6</v>
      </c>
      <c r="G121" s="38">
        <v>15.6</v>
      </c>
      <c r="H121" s="38"/>
      <c r="I121" s="37"/>
      <c r="J121" s="39"/>
      <c r="K121" s="40"/>
      <c r="L121" s="40"/>
      <c r="M121" s="41"/>
    </row>
    <row r="122" spans="1:13" x14ac:dyDescent="0.2">
      <c r="A122" s="35"/>
      <c r="B122" s="36"/>
      <c r="C122" s="37" t="s">
        <v>31</v>
      </c>
      <c r="D122" s="37" t="s">
        <v>471</v>
      </c>
      <c r="E122" s="38">
        <v>16.100000000000001</v>
      </c>
      <c r="F122" s="38">
        <v>16.100000000000001</v>
      </c>
      <c r="G122" s="38">
        <v>16.100000000000001</v>
      </c>
      <c r="H122" s="38"/>
      <c r="I122" s="37"/>
      <c r="J122" s="39"/>
      <c r="K122" s="40"/>
      <c r="L122" s="40"/>
      <c r="M122" s="41"/>
    </row>
    <row r="123" spans="1:13" x14ac:dyDescent="0.2">
      <c r="A123" s="35"/>
      <c r="B123" s="36"/>
      <c r="C123" s="37" t="s">
        <v>14</v>
      </c>
      <c r="D123" s="37" t="s">
        <v>466</v>
      </c>
      <c r="E123" s="38">
        <v>56</v>
      </c>
      <c r="F123" s="38">
        <v>56</v>
      </c>
      <c r="G123" s="38">
        <v>55.3</v>
      </c>
      <c r="H123" s="38">
        <v>0.7</v>
      </c>
      <c r="I123" s="37"/>
      <c r="J123" s="39"/>
      <c r="K123" s="40"/>
      <c r="L123" s="40"/>
      <c r="M123" s="41"/>
    </row>
    <row r="124" spans="1:13" x14ac:dyDescent="0.2">
      <c r="A124" s="35"/>
      <c r="B124" s="36"/>
      <c r="C124" s="37" t="s">
        <v>15</v>
      </c>
      <c r="D124" s="37" t="s">
        <v>483</v>
      </c>
      <c r="E124" s="38"/>
      <c r="F124" s="38">
        <v>0.2</v>
      </c>
      <c r="G124" s="38">
        <v>0.2</v>
      </c>
      <c r="H124" s="38"/>
      <c r="I124" s="37"/>
      <c r="J124" s="39"/>
      <c r="K124" s="40"/>
      <c r="L124" s="40"/>
      <c r="M124" s="41"/>
    </row>
    <row r="125" spans="1:13" ht="13.5" thickBot="1" x14ac:dyDescent="0.25">
      <c r="A125" s="35"/>
      <c r="B125" s="36"/>
      <c r="C125" s="37" t="s">
        <v>3</v>
      </c>
      <c r="D125" s="37" t="s">
        <v>464</v>
      </c>
      <c r="E125" s="38"/>
      <c r="F125" s="38">
        <v>28.3</v>
      </c>
      <c r="G125" s="38">
        <v>28.3</v>
      </c>
      <c r="H125" s="38"/>
      <c r="I125" s="37"/>
      <c r="J125" s="39"/>
      <c r="K125" s="40"/>
      <c r="L125" s="40"/>
      <c r="M125" s="41"/>
    </row>
    <row r="126" spans="1:13" ht="25.5" x14ac:dyDescent="0.2">
      <c r="A126" s="49" t="s">
        <v>216</v>
      </c>
      <c r="B126" s="50" t="s">
        <v>217</v>
      </c>
      <c r="C126" s="51"/>
      <c r="D126" s="51"/>
      <c r="E126" s="52">
        <f>SUM(E127:E131)</f>
        <v>979</v>
      </c>
      <c r="F126" s="52">
        <f>SUM(F127:F131)</f>
        <v>1015.6</v>
      </c>
      <c r="G126" s="52">
        <f>SUM(G127:G131)</f>
        <v>1005.8</v>
      </c>
      <c r="H126" s="52">
        <f>SUM(H127:H131)</f>
        <v>9.8000000000000007</v>
      </c>
      <c r="I126" s="51" t="s">
        <v>220</v>
      </c>
      <c r="J126" s="53" t="s">
        <v>115</v>
      </c>
      <c r="K126" s="54" t="s">
        <v>228</v>
      </c>
      <c r="L126" s="54" t="s">
        <v>228</v>
      </c>
      <c r="M126" s="55"/>
    </row>
    <row r="127" spans="1:13" ht="25.5" x14ac:dyDescent="0.2">
      <c r="A127" s="35"/>
      <c r="B127" s="36"/>
      <c r="C127" s="37" t="s">
        <v>14</v>
      </c>
      <c r="D127" s="37" t="s">
        <v>462</v>
      </c>
      <c r="E127" s="38">
        <v>1</v>
      </c>
      <c r="F127" s="38">
        <v>2.1</v>
      </c>
      <c r="G127" s="38">
        <v>1.5</v>
      </c>
      <c r="H127" s="38">
        <v>0.6</v>
      </c>
      <c r="I127" s="37" t="s">
        <v>218</v>
      </c>
      <c r="J127" s="39" t="s">
        <v>113</v>
      </c>
      <c r="K127" s="40" t="s">
        <v>137</v>
      </c>
      <c r="L127" s="40" t="s">
        <v>484</v>
      </c>
      <c r="M127" s="41"/>
    </row>
    <row r="128" spans="1:13" ht="25.5" x14ac:dyDescent="0.2">
      <c r="A128" s="35"/>
      <c r="B128" s="36"/>
      <c r="C128" s="37" t="s">
        <v>15</v>
      </c>
      <c r="D128" s="37" t="s">
        <v>44</v>
      </c>
      <c r="E128" s="38">
        <v>0</v>
      </c>
      <c r="F128" s="38">
        <v>13.6</v>
      </c>
      <c r="G128" s="38">
        <v>11</v>
      </c>
      <c r="H128" s="38">
        <v>2.6</v>
      </c>
      <c r="I128" s="37" t="s">
        <v>485</v>
      </c>
      <c r="J128" s="39" t="s">
        <v>113</v>
      </c>
      <c r="K128" s="40" t="s">
        <v>97</v>
      </c>
      <c r="L128" s="40" t="s">
        <v>97</v>
      </c>
      <c r="M128" s="41"/>
    </row>
    <row r="129" spans="1:13" ht="25.5" x14ac:dyDescent="0.2">
      <c r="A129" s="35"/>
      <c r="B129" s="36"/>
      <c r="C129" s="37" t="s">
        <v>4</v>
      </c>
      <c r="D129" s="37" t="s">
        <v>400</v>
      </c>
      <c r="E129" s="38">
        <v>978</v>
      </c>
      <c r="F129" s="38">
        <v>978</v>
      </c>
      <c r="G129" s="38">
        <v>971.4</v>
      </c>
      <c r="H129" s="38">
        <v>6.6</v>
      </c>
      <c r="I129" s="37" t="s">
        <v>223</v>
      </c>
      <c r="J129" s="39" t="s">
        <v>115</v>
      </c>
      <c r="K129" s="40" t="s">
        <v>228</v>
      </c>
      <c r="L129" s="40" t="s">
        <v>228</v>
      </c>
      <c r="M129" s="41"/>
    </row>
    <row r="130" spans="1:13" ht="25.5" x14ac:dyDescent="0.2">
      <c r="A130" s="35"/>
      <c r="B130" s="36"/>
      <c r="C130" s="37" t="s">
        <v>3</v>
      </c>
      <c r="D130" s="37" t="s">
        <v>464</v>
      </c>
      <c r="E130" s="38">
        <v>0</v>
      </c>
      <c r="F130" s="38">
        <v>21.9</v>
      </c>
      <c r="G130" s="38">
        <v>21.9</v>
      </c>
      <c r="H130" s="38">
        <v>0</v>
      </c>
      <c r="I130" s="37" t="s">
        <v>486</v>
      </c>
      <c r="J130" s="39" t="s">
        <v>113</v>
      </c>
      <c r="K130" s="40" t="s">
        <v>206</v>
      </c>
      <c r="L130" s="40" t="s">
        <v>206</v>
      </c>
      <c r="M130" s="41"/>
    </row>
    <row r="131" spans="1:13" ht="26.25" thickBot="1" x14ac:dyDescent="0.25">
      <c r="A131" s="35"/>
      <c r="B131" s="36"/>
      <c r="C131" s="37"/>
      <c r="D131" s="37"/>
      <c r="E131" s="101">
        <v>0</v>
      </c>
      <c r="F131" s="101">
        <v>0</v>
      </c>
      <c r="G131" s="101">
        <v>0</v>
      </c>
      <c r="H131" s="101">
        <v>0</v>
      </c>
      <c r="I131" s="37" t="s">
        <v>221</v>
      </c>
      <c r="J131" s="39" t="s">
        <v>115</v>
      </c>
      <c r="K131" s="40" t="s">
        <v>222</v>
      </c>
      <c r="L131" s="40" t="s">
        <v>222</v>
      </c>
      <c r="M131" s="41"/>
    </row>
    <row r="132" spans="1:13" ht="27" hidden="1" thickBot="1" x14ac:dyDescent="0.3">
      <c r="A132" s="49" t="s">
        <v>487</v>
      </c>
      <c r="B132" s="50" t="s">
        <v>488</v>
      </c>
      <c r="C132" s="51"/>
      <c r="D132" s="51"/>
      <c r="E132" s="56">
        <v>0</v>
      </c>
      <c r="F132" s="56">
        <v>0</v>
      </c>
      <c r="G132" s="56">
        <v>0</v>
      </c>
      <c r="H132" s="56">
        <v>0</v>
      </c>
      <c r="I132" s="51"/>
      <c r="J132" s="53"/>
      <c r="K132" s="54"/>
      <c r="L132" s="54"/>
      <c r="M132" s="55"/>
    </row>
    <row r="133" spans="1:13" ht="26.45" hidden="1" x14ac:dyDescent="0.25">
      <c r="A133" s="49" t="s">
        <v>489</v>
      </c>
      <c r="B133" s="50" t="s">
        <v>490</v>
      </c>
      <c r="C133" s="51"/>
      <c r="D133" s="51"/>
      <c r="E133" s="52">
        <f>SUM(E134:E136)</f>
        <v>0</v>
      </c>
      <c r="F133" s="52">
        <f>SUM(F134:F136)</f>
        <v>0</v>
      </c>
      <c r="G133" s="52">
        <f>SUM(G134:G136)</f>
        <v>0</v>
      </c>
      <c r="H133" s="52">
        <f>SUM(H134:H136)</f>
        <v>0</v>
      </c>
      <c r="I133" s="51" t="s">
        <v>485</v>
      </c>
      <c r="J133" s="53" t="s">
        <v>113</v>
      </c>
      <c r="K133" s="54" t="s">
        <v>98</v>
      </c>
      <c r="L133" s="54" t="s">
        <v>97</v>
      </c>
      <c r="M133" s="55" t="s">
        <v>491</v>
      </c>
    </row>
    <row r="134" spans="1:13" ht="26.45" hidden="1" x14ac:dyDescent="0.25">
      <c r="A134" s="35"/>
      <c r="B134" s="36"/>
      <c r="C134" s="37"/>
      <c r="D134" s="37"/>
      <c r="E134" s="38">
        <v>0</v>
      </c>
      <c r="F134" s="38">
        <v>0</v>
      </c>
      <c r="G134" s="38">
        <v>0</v>
      </c>
      <c r="H134" s="38">
        <v>0</v>
      </c>
      <c r="I134" s="37" t="s">
        <v>492</v>
      </c>
      <c r="J134" s="39" t="s">
        <v>115</v>
      </c>
      <c r="K134" s="40" t="s">
        <v>219</v>
      </c>
      <c r="L134" s="40" t="s">
        <v>484</v>
      </c>
      <c r="M134" s="41" t="s">
        <v>491</v>
      </c>
    </row>
    <row r="135" spans="1:13" ht="26.45" hidden="1" x14ac:dyDescent="0.25">
      <c r="A135" s="35"/>
      <c r="B135" s="36"/>
      <c r="C135" s="37"/>
      <c r="D135" s="37"/>
      <c r="E135" s="38">
        <v>0</v>
      </c>
      <c r="F135" s="38">
        <v>0</v>
      </c>
      <c r="G135" s="38">
        <v>0</v>
      </c>
      <c r="H135" s="38">
        <v>0</v>
      </c>
      <c r="I135" s="37" t="s">
        <v>221</v>
      </c>
      <c r="J135" s="39" t="s">
        <v>115</v>
      </c>
      <c r="K135" s="40" t="s">
        <v>222</v>
      </c>
      <c r="L135" s="40" t="s">
        <v>222</v>
      </c>
      <c r="M135" s="41" t="s">
        <v>491</v>
      </c>
    </row>
    <row r="136" spans="1:13" ht="27" hidden="1" thickBot="1" x14ac:dyDescent="0.3">
      <c r="A136" s="35"/>
      <c r="B136" s="36"/>
      <c r="C136" s="37"/>
      <c r="D136" s="37"/>
      <c r="E136" s="38">
        <v>0</v>
      </c>
      <c r="F136" s="38">
        <v>0</v>
      </c>
      <c r="G136" s="38">
        <v>0</v>
      </c>
      <c r="H136" s="38">
        <v>0</v>
      </c>
      <c r="I136" s="37" t="s">
        <v>223</v>
      </c>
      <c r="J136" s="39" t="s">
        <v>115</v>
      </c>
      <c r="K136" s="40" t="s">
        <v>222</v>
      </c>
      <c r="L136" s="40" t="s">
        <v>222</v>
      </c>
      <c r="M136" s="41" t="s">
        <v>491</v>
      </c>
    </row>
    <row r="137" spans="1:13" ht="25.5" x14ac:dyDescent="0.2">
      <c r="A137" s="49" t="s">
        <v>224</v>
      </c>
      <c r="B137" s="50" t="s">
        <v>599</v>
      </c>
      <c r="C137" s="51"/>
      <c r="D137" s="51"/>
      <c r="E137" s="52">
        <f>SUM(E138:E139)</f>
        <v>0</v>
      </c>
      <c r="F137" s="52">
        <f>SUM(F138:F139)</f>
        <v>2.1</v>
      </c>
      <c r="G137" s="52">
        <f>SUM(G138:G139)</f>
        <v>2.1</v>
      </c>
      <c r="H137" s="52">
        <f>SUM(H138:H139)</f>
        <v>0</v>
      </c>
      <c r="I137" s="88" t="s">
        <v>67</v>
      </c>
      <c r="J137" s="89" t="s">
        <v>115</v>
      </c>
      <c r="K137" s="90" t="s">
        <v>192</v>
      </c>
      <c r="L137" s="90" t="s">
        <v>192</v>
      </c>
      <c r="M137" s="55" t="s">
        <v>569</v>
      </c>
    </row>
    <row r="138" spans="1:13" x14ac:dyDescent="0.2">
      <c r="A138" s="35"/>
      <c r="B138" s="36"/>
      <c r="C138" s="37" t="s">
        <v>12</v>
      </c>
      <c r="D138" s="37" t="s">
        <v>432</v>
      </c>
      <c r="E138" s="38">
        <v>0</v>
      </c>
      <c r="F138" s="38">
        <v>0.1</v>
      </c>
      <c r="G138" s="38">
        <v>0.1</v>
      </c>
      <c r="H138" s="38">
        <v>0</v>
      </c>
      <c r="I138" s="37"/>
      <c r="J138" s="39"/>
      <c r="K138" s="40"/>
      <c r="L138" s="40"/>
      <c r="M138" s="41"/>
    </row>
    <row r="139" spans="1:13" ht="13.5" thickBot="1" x14ac:dyDescent="0.25">
      <c r="A139" s="35"/>
      <c r="B139" s="36"/>
      <c r="C139" s="37" t="s">
        <v>47</v>
      </c>
      <c r="D139" s="37" t="s">
        <v>429</v>
      </c>
      <c r="E139" s="38">
        <v>0</v>
      </c>
      <c r="F139" s="91">
        <v>2</v>
      </c>
      <c r="G139" s="91">
        <v>2</v>
      </c>
      <c r="H139" s="91">
        <v>0</v>
      </c>
      <c r="I139" s="37"/>
      <c r="J139" s="39"/>
      <c r="K139" s="40"/>
      <c r="L139" s="40"/>
      <c r="M139" s="41"/>
    </row>
    <row r="140" spans="1:13" ht="18.600000000000001" customHeight="1" x14ac:dyDescent="0.2">
      <c r="A140" s="162" t="s">
        <v>226</v>
      </c>
      <c r="B140" s="160" t="s">
        <v>227</v>
      </c>
      <c r="C140" s="51"/>
      <c r="D140" s="51"/>
      <c r="E140" s="52">
        <f>SUM(E141:E143)</f>
        <v>91.5</v>
      </c>
      <c r="F140" s="52">
        <f>SUM(F141:F143)</f>
        <v>183.2</v>
      </c>
      <c r="G140" s="52">
        <f>SUM(G141:G143)</f>
        <v>154.19999999999999</v>
      </c>
      <c r="H140" s="52">
        <f>SUM(H141:H143)</f>
        <v>29</v>
      </c>
      <c r="I140" s="51" t="s">
        <v>74</v>
      </c>
      <c r="J140" s="53" t="s">
        <v>113</v>
      </c>
      <c r="K140" s="54" t="s">
        <v>228</v>
      </c>
      <c r="L140" s="54" t="s">
        <v>228</v>
      </c>
      <c r="M140" s="55"/>
    </row>
    <row r="141" spans="1:13" x14ac:dyDescent="0.2">
      <c r="A141" s="178"/>
      <c r="B141" s="173"/>
      <c r="C141" s="37" t="s">
        <v>47</v>
      </c>
      <c r="D141" s="37" t="s">
        <v>429</v>
      </c>
      <c r="E141" s="38">
        <v>0</v>
      </c>
      <c r="F141" s="38">
        <v>87.6</v>
      </c>
      <c r="G141" s="38">
        <v>77.099999999999994</v>
      </c>
      <c r="H141" s="38">
        <v>10.5</v>
      </c>
      <c r="I141" s="37" t="s">
        <v>493</v>
      </c>
      <c r="J141" s="39" t="s">
        <v>115</v>
      </c>
      <c r="K141" s="40" t="s">
        <v>98</v>
      </c>
      <c r="L141" s="40" t="s">
        <v>98</v>
      </c>
      <c r="M141" s="41"/>
    </row>
    <row r="142" spans="1:13" x14ac:dyDescent="0.2">
      <c r="A142" s="178"/>
      <c r="B142" s="173"/>
      <c r="C142" s="37" t="s">
        <v>20</v>
      </c>
      <c r="D142" s="37" t="s">
        <v>494</v>
      </c>
      <c r="E142" s="38">
        <v>83.5</v>
      </c>
      <c r="F142" s="38">
        <v>87.6</v>
      </c>
      <c r="G142" s="38">
        <v>77.099999999999994</v>
      </c>
      <c r="H142" s="38">
        <v>10.5</v>
      </c>
      <c r="I142" s="37" t="s">
        <v>73</v>
      </c>
      <c r="J142" s="39" t="s">
        <v>115</v>
      </c>
      <c r="K142" s="40" t="s">
        <v>98</v>
      </c>
      <c r="L142" s="40" t="s">
        <v>98</v>
      </c>
      <c r="M142" s="41"/>
    </row>
    <row r="143" spans="1:13" ht="13.5" thickBot="1" x14ac:dyDescent="0.25">
      <c r="A143" s="179"/>
      <c r="B143" s="174"/>
      <c r="C143" s="37" t="s">
        <v>4</v>
      </c>
      <c r="D143" s="37" t="s">
        <v>400</v>
      </c>
      <c r="E143" s="38">
        <v>8</v>
      </c>
      <c r="F143" s="38">
        <v>8</v>
      </c>
      <c r="G143" s="38"/>
      <c r="H143" s="38">
        <v>8</v>
      </c>
      <c r="I143" s="37"/>
      <c r="J143" s="39"/>
      <c r="K143" s="40"/>
      <c r="L143" s="40"/>
      <c r="M143" s="41"/>
    </row>
    <row r="144" spans="1:13" ht="39.6" customHeight="1" x14ac:dyDescent="0.2">
      <c r="A144" s="81" t="s">
        <v>229</v>
      </c>
      <c r="B144" s="82" t="s">
        <v>230</v>
      </c>
      <c r="C144" s="51"/>
      <c r="D144" s="51"/>
      <c r="E144" s="52">
        <f>SUM(E145:E147)</f>
        <v>635.79999999999995</v>
      </c>
      <c r="F144" s="52">
        <f>SUM(F145:F147)</f>
        <v>627.09999999999991</v>
      </c>
      <c r="G144" s="52">
        <f>SUM(G145:G147)</f>
        <v>592</v>
      </c>
      <c r="H144" s="52">
        <f>SUM(H145:H147)</f>
        <v>35.1</v>
      </c>
      <c r="I144" s="77" t="s">
        <v>29</v>
      </c>
      <c r="J144" s="78" t="s">
        <v>115</v>
      </c>
      <c r="K144" s="79" t="s">
        <v>495</v>
      </c>
      <c r="L144" s="79" t="s">
        <v>496</v>
      </c>
      <c r="M144" s="80" t="s">
        <v>497</v>
      </c>
    </row>
    <row r="145" spans="1:13" ht="25.5" x14ac:dyDescent="0.2">
      <c r="A145" s="35"/>
      <c r="B145" s="36"/>
      <c r="C145" s="37" t="s">
        <v>14</v>
      </c>
      <c r="D145" s="37" t="s">
        <v>462</v>
      </c>
      <c r="E145" s="38">
        <v>22</v>
      </c>
      <c r="F145" s="38">
        <v>13.3</v>
      </c>
      <c r="G145" s="38">
        <v>13.1</v>
      </c>
      <c r="H145" s="38">
        <v>0.2</v>
      </c>
      <c r="I145" s="37" t="s">
        <v>80</v>
      </c>
      <c r="J145" s="39" t="s">
        <v>115</v>
      </c>
      <c r="K145" s="40" t="s">
        <v>207</v>
      </c>
      <c r="L145" s="40" t="s">
        <v>266</v>
      </c>
      <c r="M145" s="41"/>
    </row>
    <row r="146" spans="1:13" x14ac:dyDescent="0.2">
      <c r="A146" s="35"/>
      <c r="B146" s="36"/>
      <c r="C146" s="37" t="s">
        <v>31</v>
      </c>
      <c r="D146" s="37" t="s">
        <v>460</v>
      </c>
      <c r="E146" s="38">
        <v>3.5</v>
      </c>
      <c r="F146" s="38">
        <v>3.5</v>
      </c>
      <c r="G146" s="38">
        <v>3.5</v>
      </c>
      <c r="H146" s="38"/>
      <c r="I146" s="37"/>
      <c r="J146" s="39"/>
      <c r="K146" s="40"/>
      <c r="L146" s="40"/>
      <c r="M146" s="41"/>
    </row>
    <row r="147" spans="1:13" ht="13.5" thickBot="1" x14ac:dyDescent="0.25">
      <c r="A147" s="35"/>
      <c r="B147" s="36"/>
      <c r="C147" s="37" t="s">
        <v>4</v>
      </c>
      <c r="D147" s="37" t="s">
        <v>400</v>
      </c>
      <c r="E147" s="38">
        <v>610.29999999999995</v>
      </c>
      <c r="F147" s="38">
        <v>610.29999999999995</v>
      </c>
      <c r="G147" s="38">
        <v>575.4</v>
      </c>
      <c r="H147" s="38">
        <v>34.9</v>
      </c>
      <c r="I147" s="37"/>
      <c r="J147" s="39"/>
      <c r="K147" s="40"/>
      <c r="L147" s="40"/>
      <c r="M147" s="41"/>
    </row>
    <row r="148" spans="1:13" ht="16.899999999999999" customHeight="1" x14ac:dyDescent="0.2">
      <c r="A148" s="162" t="s">
        <v>231</v>
      </c>
      <c r="B148" s="160" t="s">
        <v>232</v>
      </c>
      <c r="C148" s="51"/>
      <c r="D148" s="51"/>
      <c r="E148" s="52">
        <f>SUM(E149:E151)</f>
        <v>299.10000000000002</v>
      </c>
      <c r="F148" s="52">
        <f>SUM(F149:F151)</f>
        <v>283.09999999999997</v>
      </c>
      <c r="G148" s="52">
        <f>SUM(G149:G151)+0.1</f>
        <v>279.70000000000005</v>
      </c>
      <c r="H148" s="52">
        <f>SUM(H149:H151)-0.1</f>
        <v>3.4</v>
      </c>
      <c r="I148" s="51" t="s">
        <v>233</v>
      </c>
      <c r="J148" s="53" t="s">
        <v>115</v>
      </c>
      <c r="K148" s="54" t="s">
        <v>146</v>
      </c>
      <c r="L148" s="54" t="s">
        <v>228</v>
      </c>
      <c r="M148" s="55" t="s">
        <v>498</v>
      </c>
    </row>
    <row r="149" spans="1:13" x14ac:dyDescent="0.2">
      <c r="A149" s="163"/>
      <c r="B149" s="161"/>
      <c r="C149" s="37" t="s">
        <v>4</v>
      </c>
      <c r="D149" s="37" t="s">
        <v>400</v>
      </c>
      <c r="E149" s="38">
        <v>299.10000000000002</v>
      </c>
      <c r="F149" s="38">
        <v>274.8</v>
      </c>
      <c r="G149" s="38">
        <v>273.3</v>
      </c>
      <c r="H149" s="38">
        <v>1.5</v>
      </c>
      <c r="I149" s="37"/>
      <c r="J149" s="39"/>
      <c r="K149" s="40"/>
      <c r="L149" s="40"/>
      <c r="M149" s="41"/>
    </row>
    <row r="150" spans="1:13" x14ac:dyDescent="0.2">
      <c r="A150" s="35"/>
      <c r="B150" s="36"/>
      <c r="C150" s="37" t="s">
        <v>15</v>
      </c>
      <c r="D150" s="37" t="s">
        <v>44</v>
      </c>
      <c r="E150" s="38">
        <v>0</v>
      </c>
      <c r="F150" s="38">
        <v>5.9</v>
      </c>
      <c r="G150" s="38">
        <v>4</v>
      </c>
      <c r="H150" s="38">
        <v>1.9</v>
      </c>
      <c r="I150" s="37"/>
      <c r="J150" s="39"/>
      <c r="K150" s="40"/>
      <c r="L150" s="40"/>
      <c r="M150" s="41"/>
    </row>
    <row r="151" spans="1:13" ht="13.5" thickBot="1" x14ac:dyDescent="0.25">
      <c r="A151" s="35"/>
      <c r="B151" s="36"/>
      <c r="C151" s="37" t="s">
        <v>3</v>
      </c>
      <c r="D151" s="37" t="s">
        <v>464</v>
      </c>
      <c r="E151" s="38">
        <v>0</v>
      </c>
      <c r="F151" s="38">
        <v>2.4</v>
      </c>
      <c r="G151" s="38">
        <v>2.2999999999999998</v>
      </c>
      <c r="H151" s="38">
        <v>0.1</v>
      </c>
      <c r="I151" s="37"/>
      <c r="J151" s="39"/>
      <c r="K151" s="40"/>
      <c r="L151" s="40"/>
      <c r="M151" s="41"/>
    </row>
    <row r="152" spans="1:13" ht="25.5" x14ac:dyDescent="0.2">
      <c r="A152" s="81" t="s">
        <v>234</v>
      </c>
      <c r="B152" s="82" t="s">
        <v>235</v>
      </c>
      <c r="C152" s="51"/>
      <c r="D152" s="51"/>
      <c r="E152" s="52">
        <f>SUM(E153:E160)</f>
        <v>451.3</v>
      </c>
      <c r="F152" s="52">
        <f>SUM(F153:F160)-0.1</f>
        <v>510</v>
      </c>
      <c r="G152" s="52">
        <f>SUM(G153:G160)-0.1</f>
        <v>491.9</v>
      </c>
      <c r="H152" s="52">
        <f>SUM(H153:H160)</f>
        <v>18.099999999999998</v>
      </c>
      <c r="I152" s="77" t="s">
        <v>67</v>
      </c>
      <c r="J152" s="78" t="s">
        <v>115</v>
      </c>
      <c r="K152" s="79" t="s">
        <v>143</v>
      </c>
      <c r="L152" s="79" t="s">
        <v>499</v>
      </c>
      <c r="M152" s="80" t="s">
        <v>500</v>
      </c>
    </row>
    <row r="153" spans="1:13" ht="25.5" x14ac:dyDescent="0.2">
      <c r="A153" s="35"/>
      <c r="B153" s="36"/>
      <c r="C153" s="37" t="s">
        <v>15</v>
      </c>
      <c r="D153" s="37" t="s">
        <v>483</v>
      </c>
      <c r="E153" s="38">
        <v>0</v>
      </c>
      <c r="F153" s="38">
        <v>16.100000000000001</v>
      </c>
      <c r="G153" s="38">
        <v>16</v>
      </c>
      <c r="H153" s="38">
        <v>0.1</v>
      </c>
      <c r="I153" s="37" t="s">
        <v>68</v>
      </c>
      <c r="J153" s="39" t="s">
        <v>115</v>
      </c>
      <c r="K153" s="40" t="s">
        <v>207</v>
      </c>
      <c r="L153" s="40" t="s">
        <v>207</v>
      </c>
      <c r="M153" s="41"/>
    </row>
    <row r="154" spans="1:13" x14ac:dyDescent="0.2">
      <c r="A154" s="35"/>
      <c r="B154" s="36"/>
      <c r="C154" s="37" t="s">
        <v>14</v>
      </c>
      <c r="D154" s="37" t="s">
        <v>462</v>
      </c>
      <c r="E154" s="38">
        <v>59</v>
      </c>
      <c r="F154" s="38">
        <v>47.8</v>
      </c>
      <c r="G154" s="38">
        <v>37.4</v>
      </c>
      <c r="H154" s="38">
        <v>10.4</v>
      </c>
      <c r="I154" s="37"/>
      <c r="J154" s="39"/>
      <c r="K154" s="40"/>
      <c r="L154" s="40"/>
      <c r="M154" s="41"/>
    </row>
    <row r="155" spans="1:13" x14ac:dyDescent="0.2">
      <c r="A155" s="35"/>
      <c r="B155" s="36"/>
      <c r="C155" s="37" t="s">
        <v>15</v>
      </c>
      <c r="D155" s="37" t="s">
        <v>44</v>
      </c>
      <c r="E155" s="38"/>
      <c r="F155" s="38">
        <v>11.3</v>
      </c>
      <c r="G155" s="38">
        <v>5.6</v>
      </c>
      <c r="H155" s="38">
        <v>5.7</v>
      </c>
      <c r="I155" s="37"/>
      <c r="J155" s="39"/>
      <c r="K155" s="40"/>
      <c r="L155" s="40"/>
      <c r="M155" s="41"/>
    </row>
    <row r="156" spans="1:13" x14ac:dyDescent="0.2">
      <c r="A156" s="35"/>
      <c r="B156" s="36"/>
      <c r="C156" s="37" t="s">
        <v>3</v>
      </c>
      <c r="D156" s="37" t="s">
        <v>501</v>
      </c>
      <c r="E156" s="38">
        <v>62</v>
      </c>
      <c r="F156" s="38">
        <v>62</v>
      </c>
      <c r="G156" s="38">
        <v>61.5</v>
      </c>
      <c r="H156" s="38">
        <v>0.5</v>
      </c>
      <c r="I156" s="37"/>
      <c r="J156" s="39"/>
      <c r="K156" s="40"/>
      <c r="L156" s="40"/>
      <c r="M156" s="41"/>
    </row>
    <row r="157" spans="1:13" x14ac:dyDescent="0.2">
      <c r="A157" s="35"/>
      <c r="B157" s="36"/>
      <c r="C157" s="37" t="s">
        <v>31</v>
      </c>
      <c r="D157" s="37" t="s">
        <v>460</v>
      </c>
      <c r="E157" s="38">
        <v>11.4</v>
      </c>
      <c r="F157" s="38">
        <v>11.4</v>
      </c>
      <c r="G157" s="38">
        <v>11.4</v>
      </c>
      <c r="H157" s="38"/>
      <c r="I157" s="37"/>
      <c r="J157" s="39"/>
      <c r="K157" s="40"/>
      <c r="L157" s="40"/>
      <c r="M157" s="41"/>
    </row>
    <row r="158" spans="1:13" x14ac:dyDescent="0.2">
      <c r="A158" s="35"/>
      <c r="B158" s="36"/>
      <c r="C158" s="37" t="s">
        <v>4</v>
      </c>
      <c r="D158" s="37" t="s">
        <v>400</v>
      </c>
      <c r="E158" s="38">
        <v>316.2</v>
      </c>
      <c r="F158" s="38">
        <v>344.1</v>
      </c>
      <c r="G158" s="38">
        <v>342.7</v>
      </c>
      <c r="H158" s="38">
        <v>1.4</v>
      </c>
      <c r="I158" s="37"/>
      <c r="J158" s="39"/>
      <c r="K158" s="40"/>
      <c r="L158" s="40"/>
      <c r="M158" s="41"/>
    </row>
    <row r="159" spans="1:13" x14ac:dyDescent="0.2">
      <c r="A159" s="35"/>
      <c r="B159" s="36"/>
      <c r="C159" s="37" t="s">
        <v>31</v>
      </c>
      <c r="D159" s="37" t="s">
        <v>463</v>
      </c>
      <c r="E159" s="38">
        <v>2.7</v>
      </c>
      <c r="F159" s="38">
        <v>2.7</v>
      </c>
      <c r="G159" s="38">
        <v>2.7</v>
      </c>
      <c r="H159" s="38"/>
      <c r="I159" s="37"/>
      <c r="J159" s="39"/>
      <c r="K159" s="40"/>
      <c r="L159" s="40"/>
      <c r="M159" s="41"/>
    </row>
    <row r="160" spans="1:13" ht="13.5" thickBot="1" x14ac:dyDescent="0.25">
      <c r="A160" s="35"/>
      <c r="B160" s="36"/>
      <c r="C160" s="37" t="s">
        <v>3</v>
      </c>
      <c r="D160" s="37" t="s">
        <v>464</v>
      </c>
      <c r="E160" s="38"/>
      <c r="F160" s="38">
        <v>14.7</v>
      </c>
      <c r="G160" s="38">
        <v>14.7</v>
      </c>
      <c r="H160" s="38"/>
      <c r="I160" s="37"/>
      <c r="J160" s="39"/>
      <c r="K160" s="40"/>
      <c r="L160" s="40"/>
      <c r="M160" s="41"/>
    </row>
    <row r="161" spans="1:13" ht="39" thickBot="1" x14ac:dyDescent="0.25">
      <c r="A161" s="49" t="s">
        <v>236</v>
      </c>
      <c r="B161" s="50" t="s">
        <v>237</v>
      </c>
      <c r="C161" s="51" t="s">
        <v>4</v>
      </c>
      <c r="D161" s="51" t="s">
        <v>400</v>
      </c>
      <c r="E161" s="56">
        <v>436.9</v>
      </c>
      <c r="F161" s="56">
        <v>409</v>
      </c>
      <c r="G161" s="56">
        <v>407</v>
      </c>
      <c r="H161" s="56">
        <v>2</v>
      </c>
      <c r="I161" s="51"/>
      <c r="J161" s="53"/>
      <c r="K161" s="54"/>
      <c r="L161" s="54"/>
      <c r="M161" s="55"/>
    </row>
    <row r="162" spans="1:13" ht="21.6" customHeight="1" x14ac:dyDescent="0.2">
      <c r="A162" s="162" t="s">
        <v>238</v>
      </c>
      <c r="B162" s="160" t="s">
        <v>239</v>
      </c>
      <c r="C162" s="51"/>
      <c r="D162" s="51"/>
      <c r="E162" s="52">
        <f>SUM(E163:E170)</f>
        <v>922</v>
      </c>
      <c r="F162" s="52">
        <f>SUM(F163:F170)</f>
        <v>1162.5999999999999</v>
      </c>
      <c r="G162" s="52">
        <f>SUM(G163:G170)</f>
        <v>1115.1999999999998</v>
      </c>
      <c r="H162" s="52">
        <f>SUM(H163:H170)</f>
        <v>47.300000000000004</v>
      </c>
      <c r="I162" s="51" t="s">
        <v>233</v>
      </c>
      <c r="J162" s="53" t="s">
        <v>115</v>
      </c>
      <c r="K162" s="94" t="s">
        <v>240</v>
      </c>
      <c r="L162" s="94" t="s">
        <v>502</v>
      </c>
      <c r="M162" s="187" t="s">
        <v>627</v>
      </c>
    </row>
    <row r="163" spans="1:13" ht="30.6" customHeight="1" x14ac:dyDescent="0.2">
      <c r="A163" s="163"/>
      <c r="B163" s="161"/>
      <c r="C163" s="37" t="s">
        <v>15</v>
      </c>
      <c r="D163" s="37" t="s">
        <v>44</v>
      </c>
      <c r="E163" s="38">
        <v>0</v>
      </c>
      <c r="F163" s="38">
        <v>150</v>
      </c>
      <c r="G163" s="38">
        <v>135.5</v>
      </c>
      <c r="H163" s="38">
        <v>14.5</v>
      </c>
      <c r="I163" s="84" t="s">
        <v>244</v>
      </c>
      <c r="J163" s="85" t="s">
        <v>115</v>
      </c>
      <c r="K163" s="86" t="s">
        <v>206</v>
      </c>
      <c r="L163" s="86" t="s">
        <v>97</v>
      </c>
      <c r="M163" s="188"/>
    </row>
    <row r="164" spans="1:13" ht="29.65" customHeight="1" x14ac:dyDescent="0.2">
      <c r="A164" s="35"/>
      <c r="B164" s="36"/>
      <c r="C164" s="37" t="s">
        <v>15</v>
      </c>
      <c r="D164" s="37" t="s">
        <v>483</v>
      </c>
      <c r="E164" s="38">
        <v>0</v>
      </c>
      <c r="F164" s="38">
        <v>12.9</v>
      </c>
      <c r="G164" s="38">
        <v>12.4</v>
      </c>
      <c r="H164" s="38">
        <v>0.4</v>
      </c>
      <c r="I164" s="37" t="s">
        <v>75</v>
      </c>
      <c r="J164" s="39" t="s">
        <v>115</v>
      </c>
      <c r="K164" s="86" t="s">
        <v>206</v>
      </c>
      <c r="L164" s="86" t="s">
        <v>97</v>
      </c>
      <c r="M164" s="189"/>
    </row>
    <row r="165" spans="1:13" ht="25.5" x14ac:dyDescent="0.2">
      <c r="A165" s="35"/>
      <c r="B165" s="36"/>
      <c r="C165" s="37" t="s">
        <v>4</v>
      </c>
      <c r="D165" s="37" t="s">
        <v>400</v>
      </c>
      <c r="E165" s="38">
        <v>838.1</v>
      </c>
      <c r="F165" s="38">
        <v>894</v>
      </c>
      <c r="G165" s="38">
        <v>884.1</v>
      </c>
      <c r="H165" s="38">
        <v>9.9</v>
      </c>
      <c r="I165" s="37" t="s">
        <v>241</v>
      </c>
      <c r="J165" s="39" t="s">
        <v>115</v>
      </c>
      <c r="K165" s="86" t="s">
        <v>503</v>
      </c>
      <c r="L165" s="86" t="s">
        <v>504</v>
      </c>
      <c r="M165" s="87" t="s">
        <v>505</v>
      </c>
    </row>
    <row r="166" spans="1:13" x14ac:dyDescent="0.2">
      <c r="A166" s="35"/>
      <c r="B166" s="36"/>
      <c r="C166" s="37" t="s">
        <v>30</v>
      </c>
      <c r="D166" s="37" t="s">
        <v>398</v>
      </c>
      <c r="E166" s="38">
        <v>46.5</v>
      </c>
      <c r="F166" s="38">
        <v>46.5</v>
      </c>
      <c r="G166" s="38">
        <v>31.1</v>
      </c>
      <c r="H166" s="38">
        <v>15.4</v>
      </c>
      <c r="I166" s="37"/>
      <c r="J166" s="39"/>
      <c r="K166" s="40"/>
      <c r="L166" s="40"/>
      <c r="M166" s="41"/>
    </row>
    <row r="167" spans="1:13" x14ac:dyDescent="0.2">
      <c r="A167" s="35"/>
      <c r="B167" s="36"/>
      <c r="C167" s="37" t="s">
        <v>14</v>
      </c>
      <c r="D167" s="37" t="s">
        <v>462</v>
      </c>
      <c r="E167" s="38">
        <v>12.6</v>
      </c>
      <c r="F167" s="38">
        <v>12.6</v>
      </c>
      <c r="G167" s="38">
        <v>5.5</v>
      </c>
      <c r="H167" s="38">
        <v>7.1</v>
      </c>
      <c r="I167" s="37"/>
      <c r="J167" s="39"/>
      <c r="K167" s="40"/>
      <c r="L167" s="40"/>
      <c r="M167" s="41"/>
    </row>
    <row r="168" spans="1:13" x14ac:dyDescent="0.2">
      <c r="A168" s="35"/>
      <c r="B168" s="36"/>
      <c r="C168" s="37" t="s">
        <v>3</v>
      </c>
      <c r="D168" s="37" t="s">
        <v>501</v>
      </c>
      <c r="E168" s="38">
        <v>12</v>
      </c>
      <c r="F168" s="38">
        <v>12</v>
      </c>
      <c r="G168" s="38">
        <v>12</v>
      </c>
      <c r="H168" s="38"/>
      <c r="I168" s="37"/>
      <c r="J168" s="39"/>
      <c r="K168" s="40"/>
      <c r="L168" s="40"/>
      <c r="M168" s="41"/>
    </row>
    <row r="169" spans="1:13" x14ac:dyDescent="0.2">
      <c r="A169" s="35"/>
      <c r="B169" s="36"/>
      <c r="C169" s="37" t="s">
        <v>31</v>
      </c>
      <c r="D169" s="37" t="s">
        <v>460</v>
      </c>
      <c r="E169" s="38">
        <v>12.8</v>
      </c>
      <c r="F169" s="38">
        <v>12.8</v>
      </c>
      <c r="G169" s="38">
        <v>12.8</v>
      </c>
      <c r="H169" s="38"/>
      <c r="I169" s="37"/>
      <c r="J169" s="39"/>
      <c r="K169" s="40"/>
      <c r="L169" s="40"/>
      <c r="M169" s="41"/>
    </row>
    <row r="170" spans="1:13" ht="13.5" thickBot="1" x14ac:dyDescent="0.25">
      <c r="A170" s="35"/>
      <c r="B170" s="36"/>
      <c r="C170" s="37" t="s">
        <v>3</v>
      </c>
      <c r="D170" s="37" t="s">
        <v>464</v>
      </c>
      <c r="E170" s="38"/>
      <c r="F170" s="38">
        <v>21.8</v>
      </c>
      <c r="G170" s="38">
        <v>21.8</v>
      </c>
      <c r="H170" s="38"/>
      <c r="I170" s="37"/>
      <c r="J170" s="39"/>
      <c r="K170" s="40"/>
      <c r="L170" s="40"/>
      <c r="M170" s="41"/>
    </row>
    <row r="171" spans="1:13" ht="27" hidden="1" thickBot="1" x14ac:dyDescent="0.3">
      <c r="A171" s="49" t="s">
        <v>245</v>
      </c>
      <c r="B171" s="50" t="s">
        <v>69</v>
      </c>
      <c r="C171" s="51" t="s">
        <v>4</v>
      </c>
      <c r="D171" s="51" t="s">
        <v>400</v>
      </c>
      <c r="E171" s="56">
        <v>0</v>
      </c>
      <c r="F171" s="56">
        <v>0</v>
      </c>
      <c r="G171" s="56">
        <v>0</v>
      </c>
      <c r="H171" s="56">
        <v>0</v>
      </c>
      <c r="I171" s="51" t="s">
        <v>246</v>
      </c>
      <c r="J171" s="53" t="s">
        <v>115</v>
      </c>
      <c r="K171" s="54" t="s">
        <v>132</v>
      </c>
      <c r="L171" s="54" t="s">
        <v>132</v>
      </c>
      <c r="M171" s="55"/>
    </row>
    <row r="172" spans="1:13" ht="27" hidden="1" thickBot="1" x14ac:dyDescent="0.3">
      <c r="A172" s="49" t="s">
        <v>506</v>
      </c>
      <c r="B172" s="50" t="s">
        <v>507</v>
      </c>
      <c r="C172" s="51"/>
      <c r="D172" s="51"/>
      <c r="E172" s="56">
        <v>0</v>
      </c>
      <c r="F172" s="56">
        <v>0</v>
      </c>
      <c r="G172" s="56">
        <v>0</v>
      </c>
      <c r="H172" s="56">
        <v>0</v>
      </c>
      <c r="I172" s="51"/>
      <c r="J172" s="53"/>
      <c r="K172" s="54"/>
      <c r="L172" s="54"/>
      <c r="M172" s="55"/>
    </row>
    <row r="173" spans="1:13" ht="27" hidden="1" thickBot="1" x14ac:dyDescent="0.3">
      <c r="A173" s="49" t="s">
        <v>508</v>
      </c>
      <c r="B173" s="50" t="s">
        <v>509</v>
      </c>
      <c r="C173" s="51"/>
      <c r="D173" s="51"/>
      <c r="E173" s="56">
        <v>0</v>
      </c>
      <c r="F173" s="56">
        <v>0</v>
      </c>
      <c r="G173" s="56">
        <v>0</v>
      </c>
      <c r="H173" s="56">
        <v>0</v>
      </c>
      <c r="I173" s="51"/>
      <c r="J173" s="53"/>
      <c r="K173" s="54"/>
      <c r="L173" s="54"/>
      <c r="M173" s="55"/>
    </row>
    <row r="174" spans="1:13" ht="39" thickBot="1" x14ac:dyDescent="0.25">
      <c r="A174" s="49" t="s">
        <v>247</v>
      </c>
      <c r="B174" s="50" t="s">
        <v>16</v>
      </c>
      <c r="C174" s="51"/>
      <c r="D174" s="51"/>
      <c r="E174" s="52">
        <f>SUM(E175:E175)</f>
        <v>598.20000000000005</v>
      </c>
      <c r="F174" s="52">
        <f>SUM(F175:F175)</f>
        <v>608.20000000000005</v>
      </c>
      <c r="G174" s="52">
        <f>SUM(G175:G175)</f>
        <v>608.20000000000005</v>
      </c>
      <c r="H174" s="52">
        <f>SUM(H175:H175)</f>
        <v>0</v>
      </c>
      <c r="I174" s="51"/>
      <c r="J174" s="53"/>
      <c r="K174" s="54"/>
      <c r="L174" s="54"/>
      <c r="M174" s="55"/>
    </row>
    <row r="175" spans="1:13" ht="39" thickBot="1" x14ac:dyDescent="0.25">
      <c r="A175" s="81" t="s">
        <v>248</v>
      </c>
      <c r="B175" s="82" t="s">
        <v>16</v>
      </c>
      <c r="C175" s="51" t="s">
        <v>4</v>
      </c>
      <c r="D175" s="51" t="s">
        <v>400</v>
      </c>
      <c r="E175" s="56">
        <v>598.20000000000005</v>
      </c>
      <c r="F175" s="56">
        <v>608.20000000000005</v>
      </c>
      <c r="G175" s="56">
        <v>608.20000000000005</v>
      </c>
      <c r="H175" s="56">
        <v>0</v>
      </c>
      <c r="I175" s="77" t="s">
        <v>41</v>
      </c>
      <c r="J175" s="78" t="s">
        <v>115</v>
      </c>
      <c r="K175" s="79" t="s">
        <v>510</v>
      </c>
      <c r="L175" s="79" t="s">
        <v>100</v>
      </c>
      <c r="M175" s="80" t="s">
        <v>511</v>
      </c>
    </row>
    <row r="176" spans="1:13" ht="51.75" thickBot="1" x14ac:dyDescent="0.25">
      <c r="A176" s="49" t="s">
        <v>249</v>
      </c>
      <c r="B176" s="50" t="s">
        <v>250</v>
      </c>
      <c r="C176" s="51"/>
      <c r="D176" s="51"/>
      <c r="E176" s="52">
        <f>SUM(E177:E184)</f>
        <v>977.8</v>
      </c>
      <c r="F176" s="52">
        <f>SUM(F177:F184)</f>
        <v>894.60000000000014</v>
      </c>
      <c r="G176" s="52">
        <f>SUM(G177:G184)-0.1</f>
        <v>728.3</v>
      </c>
      <c r="H176" s="52">
        <f>SUM(H177:H184)+0.1</f>
        <v>166.3</v>
      </c>
      <c r="I176" s="51"/>
      <c r="J176" s="53"/>
      <c r="K176" s="54"/>
      <c r="L176" s="54"/>
      <c r="M176" s="55"/>
    </row>
    <row r="177" spans="1:13" ht="51.75" thickBot="1" x14ac:dyDescent="0.25">
      <c r="A177" s="81" t="s">
        <v>251</v>
      </c>
      <c r="B177" s="82" t="s">
        <v>32</v>
      </c>
      <c r="C177" s="51" t="s">
        <v>4</v>
      </c>
      <c r="D177" s="51" t="s">
        <v>400</v>
      </c>
      <c r="E177" s="56">
        <v>72.7</v>
      </c>
      <c r="F177" s="56">
        <v>72.7</v>
      </c>
      <c r="G177" s="56">
        <v>66.2</v>
      </c>
      <c r="H177" s="56">
        <v>6.5</v>
      </c>
      <c r="I177" s="77" t="s">
        <v>252</v>
      </c>
      <c r="J177" s="78" t="s">
        <v>115</v>
      </c>
      <c r="K177" s="79" t="s">
        <v>253</v>
      </c>
      <c r="L177" s="79" t="s">
        <v>222</v>
      </c>
      <c r="M177" s="80" t="s">
        <v>628</v>
      </c>
    </row>
    <row r="178" spans="1:13" ht="90" thickBot="1" x14ac:dyDescent="0.25">
      <c r="A178" s="81" t="s">
        <v>254</v>
      </c>
      <c r="B178" s="82" t="s">
        <v>33</v>
      </c>
      <c r="C178" s="51" t="s">
        <v>4</v>
      </c>
      <c r="D178" s="51" t="s">
        <v>400</v>
      </c>
      <c r="E178" s="56">
        <v>100.5</v>
      </c>
      <c r="F178" s="56">
        <v>82.5</v>
      </c>
      <c r="G178" s="56">
        <v>55.9</v>
      </c>
      <c r="H178" s="56">
        <v>26.6</v>
      </c>
      <c r="I178" s="77" t="s">
        <v>255</v>
      </c>
      <c r="J178" s="78" t="s">
        <v>115</v>
      </c>
      <c r="K178" s="79" t="s">
        <v>207</v>
      </c>
      <c r="L178" s="79" t="s">
        <v>253</v>
      </c>
      <c r="M178" s="80" t="s">
        <v>629</v>
      </c>
    </row>
    <row r="179" spans="1:13" ht="102.75" thickBot="1" x14ac:dyDescent="0.25">
      <c r="A179" s="81" t="s">
        <v>256</v>
      </c>
      <c r="B179" s="82" t="s">
        <v>512</v>
      </c>
      <c r="C179" s="51" t="s">
        <v>4</v>
      </c>
      <c r="D179" s="51" t="s">
        <v>400</v>
      </c>
      <c r="E179" s="56">
        <v>323.5</v>
      </c>
      <c r="F179" s="56">
        <v>268.60000000000002</v>
      </c>
      <c r="G179" s="56">
        <v>203.9</v>
      </c>
      <c r="H179" s="56">
        <v>64.7</v>
      </c>
      <c r="I179" s="77" t="s">
        <v>257</v>
      </c>
      <c r="J179" s="78" t="s">
        <v>115</v>
      </c>
      <c r="K179" s="79" t="s">
        <v>242</v>
      </c>
      <c r="L179" s="79" t="s">
        <v>513</v>
      </c>
      <c r="M179" s="80" t="s">
        <v>630</v>
      </c>
    </row>
    <row r="180" spans="1:13" ht="64.5" thickBot="1" x14ac:dyDescent="0.25">
      <c r="A180" s="49" t="s">
        <v>258</v>
      </c>
      <c r="B180" s="50" t="s">
        <v>34</v>
      </c>
      <c r="C180" s="51" t="s">
        <v>4</v>
      </c>
      <c r="D180" s="51" t="s">
        <v>400</v>
      </c>
      <c r="E180" s="56">
        <v>423.9</v>
      </c>
      <c r="F180" s="56">
        <v>405.6</v>
      </c>
      <c r="G180" s="56">
        <v>360.9</v>
      </c>
      <c r="H180" s="56">
        <v>44.7</v>
      </c>
      <c r="I180" s="51" t="s">
        <v>259</v>
      </c>
      <c r="J180" s="53" t="s">
        <v>115</v>
      </c>
      <c r="K180" s="54" t="s">
        <v>261</v>
      </c>
      <c r="L180" s="54" t="s">
        <v>514</v>
      </c>
      <c r="M180" s="55" t="s">
        <v>631</v>
      </c>
    </row>
    <row r="181" spans="1:13" ht="77.25" thickBot="1" x14ac:dyDescent="0.25">
      <c r="A181" s="81" t="s">
        <v>260</v>
      </c>
      <c r="B181" s="82" t="s">
        <v>35</v>
      </c>
      <c r="C181" s="51" t="s">
        <v>4</v>
      </c>
      <c r="D181" s="51" t="s">
        <v>400</v>
      </c>
      <c r="E181" s="56">
        <v>26</v>
      </c>
      <c r="F181" s="56">
        <v>26</v>
      </c>
      <c r="G181" s="56">
        <v>23.7</v>
      </c>
      <c r="H181" s="56">
        <v>2.2999999999999998</v>
      </c>
      <c r="I181" s="77" t="s">
        <v>70</v>
      </c>
      <c r="J181" s="78" t="s">
        <v>115</v>
      </c>
      <c r="K181" s="79" t="s">
        <v>515</v>
      </c>
      <c r="L181" s="79" t="s">
        <v>345</v>
      </c>
      <c r="M181" s="80" t="s">
        <v>632</v>
      </c>
    </row>
    <row r="182" spans="1:13" ht="40.15" hidden="1" thickBot="1" x14ac:dyDescent="0.3">
      <c r="A182" s="49" t="s">
        <v>262</v>
      </c>
      <c r="B182" s="50" t="s">
        <v>263</v>
      </c>
      <c r="C182" s="51" t="s">
        <v>4</v>
      </c>
      <c r="D182" s="51" t="s">
        <v>400</v>
      </c>
      <c r="E182" s="56">
        <v>0</v>
      </c>
      <c r="F182" s="56">
        <v>0</v>
      </c>
      <c r="G182" s="56">
        <v>0</v>
      </c>
      <c r="H182" s="56">
        <v>0</v>
      </c>
      <c r="I182" s="51"/>
      <c r="J182" s="53"/>
      <c r="K182" s="54"/>
      <c r="L182" s="54"/>
      <c r="M182" s="55"/>
    </row>
    <row r="183" spans="1:13" ht="39" thickBot="1" x14ac:dyDescent="0.25">
      <c r="A183" s="49" t="s">
        <v>264</v>
      </c>
      <c r="B183" s="50" t="s">
        <v>17</v>
      </c>
      <c r="C183" s="51" t="s">
        <v>4</v>
      </c>
      <c r="D183" s="51" t="s">
        <v>400</v>
      </c>
      <c r="E183" s="56">
        <v>31.2</v>
      </c>
      <c r="F183" s="56">
        <v>21.2</v>
      </c>
      <c r="G183" s="56">
        <v>17.8</v>
      </c>
      <c r="H183" s="56">
        <v>3.4</v>
      </c>
      <c r="I183" s="51" t="s">
        <v>265</v>
      </c>
      <c r="J183" s="53" t="s">
        <v>115</v>
      </c>
      <c r="K183" s="54" t="s">
        <v>207</v>
      </c>
      <c r="L183" s="54" t="s">
        <v>207</v>
      </c>
      <c r="M183" s="55" t="s">
        <v>516</v>
      </c>
    </row>
    <row r="184" spans="1:13" ht="26.25" thickBot="1" x14ac:dyDescent="0.25">
      <c r="A184" s="99" t="s">
        <v>517</v>
      </c>
      <c r="B184" s="100" t="s">
        <v>518</v>
      </c>
      <c r="C184" s="51" t="s">
        <v>4</v>
      </c>
      <c r="D184" s="51" t="s">
        <v>400</v>
      </c>
      <c r="E184" s="56">
        <v>0</v>
      </c>
      <c r="F184" s="56">
        <v>18</v>
      </c>
      <c r="G184" s="56">
        <v>0</v>
      </c>
      <c r="H184" s="56">
        <v>18</v>
      </c>
      <c r="I184" s="95" t="s">
        <v>519</v>
      </c>
      <c r="J184" s="96" t="s">
        <v>113</v>
      </c>
      <c r="K184" s="97" t="s">
        <v>146</v>
      </c>
      <c r="L184" s="97" t="s">
        <v>192</v>
      </c>
      <c r="M184" s="98" t="s">
        <v>520</v>
      </c>
    </row>
    <row r="185" spans="1:13" ht="13.5" thickBot="1" x14ac:dyDescent="0.25">
      <c r="A185" s="49" t="s">
        <v>267</v>
      </c>
      <c r="B185" s="50" t="s">
        <v>268</v>
      </c>
      <c r="C185" s="51"/>
      <c r="D185" s="51"/>
      <c r="E185" s="52">
        <f>E186+E187+E190</f>
        <v>93.8</v>
      </c>
      <c r="F185" s="52">
        <f>F186+F187+F190</f>
        <v>339.8</v>
      </c>
      <c r="G185" s="52">
        <f>G186+G187+G190+0.1</f>
        <v>338</v>
      </c>
      <c r="H185" s="52">
        <f>H186+H187+H190</f>
        <v>1.8</v>
      </c>
      <c r="I185" s="51"/>
      <c r="J185" s="53"/>
      <c r="K185" s="54"/>
      <c r="L185" s="54"/>
      <c r="M185" s="55"/>
    </row>
    <row r="186" spans="1:13" ht="51.75" thickBot="1" x14ac:dyDescent="0.25">
      <c r="A186" s="81" t="s">
        <v>269</v>
      </c>
      <c r="B186" s="82" t="s">
        <v>36</v>
      </c>
      <c r="C186" s="51" t="s">
        <v>4</v>
      </c>
      <c r="D186" s="51" t="s">
        <v>400</v>
      </c>
      <c r="E186" s="56">
        <v>45</v>
      </c>
      <c r="F186" s="56">
        <v>45</v>
      </c>
      <c r="G186" s="56">
        <v>43.2</v>
      </c>
      <c r="H186" s="56">
        <v>1.8</v>
      </c>
      <c r="I186" s="77" t="s">
        <v>18</v>
      </c>
      <c r="J186" s="78" t="s">
        <v>115</v>
      </c>
      <c r="K186" s="79" t="s">
        <v>270</v>
      </c>
      <c r="L186" s="104" t="s">
        <v>207</v>
      </c>
      <c r="M186" s="80" t="s">
        <v>571</v>
      </c>
    </row>
    <row r="187" spans="1:13" ht="38.25" x14ac:dyDescent="0.2">
      <c r="A187" s="49" t="s">
        <v>271</v>
      </c>
      <c r="B187" s="50" t="s">
        <v>272</v>
      </c>
      <c r="C187" s="51"/>
      <c r="D187" s="51"/>
      <c r="E187" s="52">
        <f>SUM(E188:E189)</f>
        <v>48.8</v>
      </c>
      <c r="F187" s="52">
        <f>SUM(F188:F189)</f>
        <v>294.8</v>
      </c>
      <c r="G187" s="52">
        <f>SUM(G188:G189)</f>
        <v>294.7</v>
      </c>
      <c r="H187" s="52">
        <f>SUM(H188:H189)</f>
        <v>0</v>
      </c>
      <c r="I187" s="51" t="s">
        <v>273</v>
      </c>
      <c r="J187" s="53" t="s">
        <v>113</v>
      </c>
      <c r="K187" s="54" t="s">
        <v>274</v>
      </c>
      <c r="L187" s="54" t="s">
        <v>274</v>
      </c>
      <c r="M187" s="55"/>
    </row>
    <row r="188" spans="1:13" x14ac:dyDescent="0.2">
      <c r="A188" s="35"/>
      <c r="B188" s="36"/>
      <c r="C188" s="37" t="s">
        <v>12</v>
      </c>
      <c r="D188" s="37" t="s">
        <v>432</v>
      </c>
      <c r="E188" s="38">
        <v>0</v>
      </c>
      <c r="F188" s="38">
        <v>246</v>
      </c>
      <c r="G188" s="38">
        <v>245.9</v>
      </c>
      <c r="H188" s="38">
        <v>0</v>
      </c>
      <c r="I188" s="37"/>
      <c r="J188" s="39"/>
      <c r="K188" s="40"/>
      <c r="L188" s="40"/>
      <c r="M188" s="41"/>
    </row>
    <row r="189" spans="1:13" ht="13.5" thickBot="1" x14ac:dyDescent="0.25">
      <c r="A189" s="35"/>
      <c r="B189" s="36"/>
      <c r="C189" s="37" t="s">
        <v>4</v>
      </c>
      <c r="D189" s="37" t="s">
        <v>400</v>
      </c>
      <c r="E189" s="38">
        <v>48.8</v>
      </c>
      <c r="F189" s="38">
        <v>48.8</v>
      </c>
      <c r="G189" s="38">
        <v>48.8</v>
      </c>
      <c r="H189" s="38">
        <v>0</v>
      </c>
      <c r="I189" s="37"/>
      <c r="J189" s="39"/>
      <c r="K189" s="40"/>
      <c r="L189" s="40"/>
      <c r="M189" s="41"/>
    </row>
    <row r="190" spans="1:13" ht="79.900000000000006" hidden="1" thickBot="1" x14ac:dyDescent="0.3">
      <c r="A190" s="49" t="s">
        <v>521</v>
      </c>
      <c r="B190" s="50" t="s">
        <v>522</v>
      </c>
      <c r="C190" s="51"/>
      <c r="D190" s="51"/>
      <c r="E190" s="56">
        <v>0</v>
      </c>
      <c r="F190" s="56">
        <v>0</v>
      </c>
      <c r="G190" s="56">
        <v>0</v>
      </c>
      <c r="H190" s="56">
        <v>0</v>
      </c>
      <c r="I190" s="51"/>
      <c r="J190" s="53"/>
      <c r="K190" s="54"/>
      <c r="L190" s="54"/>
      <c r="M190" s="55"/>
    </row>
    <row r="191" spans="1:13" ht="27" hidden="1" thickBot="1" x14ac:dyDescent="0.3">
      <c r="A191" s="49" t="s">
        <v>275</v>
      </c>
      <c r="B191" s="50" t="s">
        <v>19</v>
      </c>
      <c r="C191" s="51"/>
      <c r="D191" s="51"/>
      <c r="E191" s="52">
        <f>SUM(E192:E192)</f>
        <v>90</v>
      </c>
      <c r="F191" s="52">
        <f>SUM(F192:F192)</f>
        <v>210.6</v>
      </c>
      <c r="G191" s="52">
        <f>SUM(G192:G192)</f>
        <v>192.7</v>
      </c>
      <c r="H191" s="52">
        <f>SUM(H192:H192)</f>
        <v>18</v>
      </c>
      <c r="I191" s="51"/>
      <c r="J191" s="53"/>
      <c r="K191" s="54"/>
      <c r="L191" s="54"/>
      <c r="M191" s="55"/>
    </row>
    <row r="192" spans="1:13" ht="51" x14ac:dyDescent="0.2">
      <c r="A192" s="81" t="s">
        <v>276</v>
      </c>
      <c r="B192" s="82" t="s">
        <v>19</v>
      </c>
      <c r="C192" s="51"/>
      <c r="D192" s="51"/>
      <c r="E192" s="52">
        <f>SUM(E193:E195)</f>
        <v>90</v>
      </c>
      <c r="F192" s="52">
        <f>SUM(F193:F195)</f>
        <v>210.6</v>
      </c>
      <c r="G192" s="52">
        <f>SUM(G193:G195)+0.1</f>
        <v>192.7</v>
      </c>
      <c r="H192" s="52">
        <f>SUM(H193:H195)</f>
        <v>18</v>
      </c>
      <c r="I192" s="77" t="s">
        <v>277</v>
      </c>
      <c r="J192" s="78" t="s">
        <v>113</v>
      </c>
      <c r="K192" s="79" t="s">
        <v>169</v>
      </c>
      <c r="L192" s="79" t="s">
        <v>132</v>
      </c>
      <c r="M192" s="80" t="s">
        <v>633</v>
      </c>
    </row>
    <row r="193" spans="1:13" ht="25.5" x14ac:dyDescent="0.2">
      <c r="A193" s="35"/>
      <c r="B193" s="36"/>
      <c r="C193" s="37" t="s">
        <v>12</v>
      </c>
      <c r="D193" s="37" t="s">
        <v>432</v>
      </c>
      <c r="E193" s="38">
        <v>0</v>
      </c>
      <c r="F193" s="38">
        <v>120.6</v>
      </c>
      <c r="G193" s="38">
        <v>117.5</v>
      </c>
      <c r="H193" s="38">
        <v>3.1</v>
      </c>
      <c r="I193" s="37" t="s">
        <v>281</v>
      </c>
      <c r="J193" s="39" t="s">
        <v>167</v>
      </c>
      <c r="K193" s="40" t="s">
        <v>132</v>
      </c>
      <c r="L193" s="40" t="s">
        <v>146</v>
      </c>
      <c r="M193" s="41" t="s">
        <v>523</v>
      </c>
    </row>
    <row r="194" spans="1:13" ht="25.5" x14ac:dyDescent="0.2">
      <c r="A194" s="35"/>
      <c r="B194" s="36"/>
      <c r="C194" s="37" t="s">
        <v>4</v>
      </c>
      <c r="D194" s="37" t="s">
        <v>400</v>
      </c>
      <c r="E194" s="38">
        <v>90</v>
      </c>
      <c r="F194" s="38">
        <v>90</v>
      </c>
      <c r="G194" s="38">
        <v>75.099999999999994</v>
      </c>
      <c r="H194" s="38">
        <v>14.9</v>
      </c>
      <c r="I194" s="37" t="s">
        <v>280</v>
      </c>
      <c r="J194" s="39" t="s">
        <v>115</v>
      </c>
      <c r="K194" s="40" t="s">
        <v>103</v>
      </c>
      <c r="L194" s="40" t="s">
        <v>499</v>
      </c>
      <c r="M194" s="41" t="s">
        <v>524</v>
      </c>
    </row>
    <row r="195" spans="1:13" ht="77.25" thickBot="1" x14ac:dyDescent="0.25">
      <c r="A195" s="35"/>
      <c r="B195" s="36"/>
      <c r="C195" s="37"/>
      <c r="D195" s="37"/>
      <c r="E195" s="101">
        <v>0</v>
      </c>
      <c r="F195" s="101">
        <v>0</v>
      </c>
      <c r="G195" s="101">
        <v>0</v>
      </c>
      <c r="H195" s="101">
        <v>0</v>
      </c>
      <c r="I195" s="37" t="s">
        <v>279</v>
      </c>
      <c r="J195" s="39" t="s">
        <v>113</v>
      </c>
      <c r="K195" s="40" t="s">
        <v>266</v>
      </c>
      <c r="L195" s="40" t="s">
        <v>525</v>
      </c>
      <c r="M195" s="41" t="s">
        <v>570</v>
      </c>
    </row>
    <row r="196" spans="1:13" ht="27" hidden="1" thickBot="1" x14ac:dyDescent="0.3">
      <c r="A196" s="49" t="s">
        <v>282</v>
      </c>
      <c r="B196" s="50" t="s">
        <v>43</v>
      </c>
      <c r="C196" s="51"/>
      <c r="D196" s="51"/>
      <c r="E196" s="52">
        <f>SUM(E197:E197)</f>
        <v>5.2</v>
      </c>
      <c r="F196" s="52">
        <f>SUM(F197:F197)</f>
        <v>5.2</v>
      </c>
      <c r="G196" s="52">
        <f>SUM(G197:G197)</f>
        <v>0</v>
      </c>
      <c r="H196" s="52">
        <f>SUM(H197:H197)</f>
        <v>5.2</v>
      </c>
      <c r="I196" s="51"/>
      <c r="J196" s="53"/>
      <c r="K196" s="54"/>
      <c r="L196" s="54"/>
      <c r="M196" s="55"/>
    </row>
    <row r="197" spans="1:13" ht="39" thickBot="1" x14ac:dyDescent="0.25">
      <c r="A197" s="99" t="s">
        <v>283</v>
      </c>
      <c r="B197" s="100" t="s">
        <v>43</v>
      </c>
      <c r="C197" s="51" t="s">
        <v>4</v>
      </c>
      <c r="D197" s="51" t="s">
        <v>400</v>
      </c>
      <c r="E197" s="56">
        <v>5.2</v>
      </c>
      <c r="F197" s="56">
        <v>5.2</v>
      </c>
      <c r="G197" s="56">
        <v>0</v>
      </c>
      <c r="H197" s="56">
        <v>5.2</v>
      </c>
      <c r="I197" s="95" t="s">
        <v>45</v>
      </c>
      <c r="J197" s="96" t="s">
        <v>113</v>
      </c>
      <c r="K197" s="97" t="s">
        <v>97</v>
      </c>
      <c r="L197" s="97" t="s">
        <v>192</v>
      </c>
      <c r="M197" s="98" t="s">
        <v>526</v>
      </c>
    </row>
    <row r="198" spans="1:13" ht="39" thickBot="1" x14ac:dyDescent="0.25">
      <c r="A198" s="49" t="s">
        <v>284</v>
      </c>
      <c r="B198" s="50" t="s">
        <v>48</v>
      </c>
      <c r="C198" s="51"/>
      <c r="D198" s="51"/>
      <c r="E198" s="52">
        <f>E199+E204+E211+E214+E219+E224+E225</f>
        <v>273.8</v>
      </c>
      <c r="F198" s="52">
        <f>F199+F204+F211+F214+F219+F224+F225</f>
        <v>383.6</v>
      </c>
      <c r="G198" s="52">
        <f>G199+G204+G211+G214+G219+G224+G225</f>
        <v>338.5</v>
      </c>
      <c r="H198" s="52">
        <f>H199+H204+H211+H214+H219+H224+H225</f>
        <v>45.1</v>
      </c>
      <c r="I198" s="51" t="s">
        <v>67</v>
      </c>
      <c r="J198" s="53" t="s">
        <v>115</v>
      </c>
      <c r="K198" s="54" t="s">
        <v>285</v>
      </c>
      <c r="L198" s="54" t="s">
        <v>527</v>
      </c>
      <c r="M198" s="55" t="s">
        <v>634</v>
      </c>
    </row>
    <row r="199" spans="1:13" ht="15" customHeight="1" x14ac:dyDescent="0.2">
      <c r="A199" s="162" t="s">
        <v>286</v>
      </c>
      <c r="B199" s="160" t="s">
        <v>600</v>
      </c>
      <c r="C199" s="51"/>
      <c r="D199" s="51"/>
      <c r="E199" s="52">
        <f>SUM(E200:E203)</f>
        <v>21.5</v>
      </c>
      <c r="F199" s="52">
        <f>SUM(F200:F203)</f>
        <v>43</v>
      </c>
      <c r="G199" s="52">
        <f>SUM(G200:G203)</f>
        <v>21.3</v>
      </c>
      <c r="H199" s="52">
        <f>SUM(H200:H203)</f>
        <v>21.7</v>
      </c>
      <c r="I199" s="51"/>
      <c r="J199" s="53"/>
      <c r="K199" s="54"/>
      <c r="L199" s="54"/>
      <c r="M199" s="55"/>
    </row>
    <row r="200" spans="1:13" x14ac:dyDescent="0.2">
      <c r="A200" s="178"/>
      <c r="B200" s="173"/>
      <c r="C200" s="37" t="s">
        <v>58</v>
      </c>
      <c r="D200" s="37" t="s">
        <v>428</v>
      </c>
      <c r="E200" s="38">
        <v>7.3</v>
      </c>
      <c r="F200" s="38">
        <v>7.3</v>
      </c>
      <c r="G200" s="38">
        <v>7.1</v>
      </c>
      <c r="H200" s="38">
        <v>0.2</v>
      </c>
      <c r="I200" s="37"/>
      <c r="J200" s="39"/>
      <c r="K200" s="40"/>
      <c r="L200" s="40"/>
      <c r="M200" s="41"/>
    </row>
    <row r="201" spans="1:13" x14ac:dyDescent="0.2">
      <c r="A201" s="178"/>
      <c r="B201" s="173"/>
      <c r="C201" s="37" t="s">
        <v>58</v>
      </c>
      <c r="D201" s="37" t="s">
        <v>528</v>
      </c>
      <c r="E201" s="38">
        <v>2.8</v>
      </c>
      <c r="F201" s="38">
        <v>2.8</v>
      </c>
      <c r="G201" s="38">
        <v>2.7</v>
      </c>
      <c r="H201" s="38">
        <v>0.1</v>
      </c>
      <c r="I201" s="37"/>
      <c r="J201" s="39"/>
      <c r="K201" s="40"/>
      <c r="L201" s="40"/>
      <c r="M201" s="41"/>
    </row>
    <row r="202" spans="1:13" x14ac:dyDescent="0.2">
      <c r="A202" s="178"/>
      <c r="B202" s="173"/>
      <c r="C202" s="37" t="s">
        <v>529</v>
      </c>
      <c r="D202" s="37" t="s">
        <v>530</v>
      </c>
      <c r="E202" s="38">
        <v>3.7</v>
      </c>
      <c r="F202" s="38">
        <v>10.199999999999999</v>
      </c>
      <c r="G202" s="38">
        <v>2.7</v>
      </c>
      <c r="H202" s="38">
        <v>7.5</v>
      </c>
      <c r="I202" s="37"/>
      <c r="J202" s="39"/>
      <c r="K202" s="40"/>
      <c r="L202" s="40"/>
      <c r="M202" s="41"/>
    </row>
    <row r="203" spans="1:13" ht="13.5" thickBot="1" x14ac:dyDescent="0.25">
      <c r="A203" s="179"/>
      <c r="B203" s="174"/>
      <c r="C203" s="37" t="s">
        <v>47</v>
      </c>
      <c r="D203" s="37" t="s">
        <v>429</v>
      </c>
      <c r="E203" s="38">
        <v>7.7</v>
      </c>
      <c r="F203" s="38">
        <v>22.7</v>
      </c>
      <c r="G203" s="38">
        <v>8.8000000000000007</v>
      </c>
      <c r="H203" s="38">
        <v>13.9</v>
      </c>
      <c r="I203" s="37"/>
      <c r="J203" s="39"/>
      <c r="K203" s="40"/>
      <c r="L203" s="40"/>
      <c r="M203" s="41"/>
    </row>
    <row r="204" spans="1:13" ht="15" customHeight="1" x14ac:dyDescent="0.2">
      <c r="A204" s="162" t="s">
        <v>287</v>
      </c>
      <c r="B204" s="160" t="s">
        <v>601</v>
      </c>
      <c r="C204" s="51"/>
      <c r="D204" s="51"/>
      <c r="E204" s="52">
        <f>SUM(E205:E210)</f>
        <v>12.3</v>
      </c>
      <c r="F204" s="52">
        <f>SUM(F205:F210)</f>
        <v>61.099999999999994</v>
      </c>
      <c r="G204" s="52">
        <f>SUM(G205:G210)</f>
        <v>53.3</v>
      </c>
      <c r="H204" s="52">
        <f>SUM(H205:H210)</f>
        <v>7.8</v>
      </c>
      <c r="I204" s="51"/>
      <c r="J204" s="53"/>
      <c r="K204" s="54"/>
      <c r="L204" s="54"/>
      <c r="M204" s="55"/>
    </row>
    <row r="205" spans="1:13" x14ac:dyDescent="0.2">
      <c r="A205" s="178"/>
      <c r="B205" s="173"/>
      <c r="C205" s="37" t="s">
        <v>58</v>
      </c>
      <c r="D205" s="37" t="s">
        <v>528</v>
      </c>
      <c r="E205" s="38">
        <v>0</v>
      </c>
      <c r="F205" s="38">
        <v>5.7</v>
      </c>
      <c r="G205" s="38">
        <v>5.7</v>
      </c>
      <c r="H205" s="38">
        <v>0</v>
      </c>
      <c r="I205" s="37"/>
      <c r="J205" s="39"/>
      <c r="K205" s="40"/>
      <c r="L205" s="40"/>
      <c r="M205" s="41"/>
    </row>
    <row r="206" spans="1:13" x14ac:dyDescent="0.2">
      <c r="A206" s="178"/>
      <c r="B206" s="173"/>
      <c r="C206" s="37" t="s">
        <v>529</v>
      </c>
      <c r="D206" s="37" t="s">
        <v>530</v>
      </c>
      <c r="E206" s="38">
        <v>3.1</v>
      </c>
      <c r="F206" s="38">
        <v>6.8</v>
      </c>
      <c r="G206" s="38">
        <v>4.9000000000000004</v>
      </c>
      <c r="H206" s="38">
        <v>1.9</v>
      </c>
      <c r="I206" s="37"/>
      <c r="J206" s="39"/>
      <c r="K206" s="40"/>
      <c r="L206" s="40"/>
      <c r="M206" s="41"/>
    </row>
    <row r="207" spans="1:13" x14ac:dyDescent="0.2">
      <c r="A207" s="178"/>
      <c r="B207" s="173"/>
      <c r="C207" s="37" t="s">
        <v>58</v>
      </c>
      <c r="D207" s="37" t="s">
        <v>531</v>
      </c>
      <c r="E207" s="38">
        <v>0.3</v>
      </c>
      <c r="F207" s="38">
        <v>0.3</v>
      </c>
      <c r="G207" s="38">
        <v>0.2</v>
      </c>
      <c r="H207" s="38">
        <v>0.1</v>
      </c>
      <c r="I207" s="37"/>
      <c r="J207" s="39"/>
      <c r="K207" s="40"/>
      <c r="L207" s="40"/>
      <c r="M207" s="41"/>
    </row>
    <row r="208" spans="1:13" x14ac:dyDescent="0.2">
      <c r="A208" s="178"/>
      <c r="B208" s="173"/>
      <c r="C208" s="37" t="s">
        <v>47</v>
      </c>
      <c r="D208" s="37" t="s">
        <v>429</v>
      </c>
      <c r="E208" s="38">
        <v>8.4</v>
      </c>
      <c r="F208" s="38">
        <v>31</v>
      </c>
      <c r="G208" s="38">
        <v>25.2</v>
      </c>
      <c r="H208" s="38">
        <v>5.8</v>
      </c>
      <c r="I208" s="37"/>
      <c r="J208" s="39"/>
      <c r="K208" s="40"/>
      <c r="L208" s="40"/>
      <c r="M208" s="41"/>
    </row>
    <row r="209" spans="1:13" x14ac:dyDescent="0.2">
      <c r="A209" s="178"/>
      <c r="B209" s="173"/>
      <c r="C209" s="37" t="s">
        <v>58</v>
      </c>
      <c r="D209" s="37" t="s">
        <v>428</v>
      </c>
      <c r="E209" s="38">
        <v>0</v>
      </c>
      <c r="F209" s="38">
        <v>16.8</v>
      </c>
      <c r="G209" s="38">
        <v>16.8</v>
      </c>
      <c r="H209" s="38">
        <v>0</v>
      </c>
      <c r="I209" s="37"/>
      <c r="J209" s="39"/>
      <c r="K209" s="40"/>
      <c r="L209" s="40"/>
      <c r="M209" s="41"/>
    </row>
    <row r="210" spans="1:13" ht="13.5" thickBot="1" x14ac:dyDescent="0.25">
      <c r="A210" s="179"/>
      <c r="B210" s="174"/>
      <c r="C210" s="37" t="s">
        <v>58</v>
      </c>
      <c r="D210" s="37" t="s">
        <v>532</v>
      </c>
      <c r="E210" s="38">
        <v>0.5</v>
      </c>
      <c r="F210" s="38">
        <v>0.5</v>
      </c>
      <c r="G210" s="38">
        <v>0.5</v>
      </c>
      <c r="H210" s="38">
        <v>0</v>
      </c>
      <c r="I210" s="37"/>
      <c r="J210" s="39"/>
      <c r="K210" s="40"/>
      <c r="L210" s="40"/>
      <c r="M210" s="41"/>
    </row>
    <row r="211" spans="1:13" ht="18" customHeight="1" x14ac:dyDescent="0.2">
      <c r="A211" s="175" t="s">
        <v>288</v>
      </c>
      <c r="B211" s="160" t="s">
        <v>602</v>
      </c>
      <c r="C211" s="51"/>
      <c r="D211" s="51"/>
      <c r="E211" s="52">
        <f>SUM(E212:E213)</f>
        <v>137.19999999999999</v>
      </c>
      <c r="F211" s="52">
        <f>SUM(F212:F213)</f>
        <v>149.6</v>
      </c>
      <c r="G211" s="52">
        <f>SUM(G212:G213)</f>
        <v>141.19999999999999</v>
      </c>
      <c r="H211" s="52">
        <f>SUM(H212:H213)</f>
        <v>8.4</v>
      </c>
      <c r="I211" s="51"/>
      <c r="J211" s="53"/>
      <c r="K211" s="54"/>
      <c r="L211" s="54"/>
      <c r="M211" s="55"/>
    </row>
    <row r="212" spans="1:13" x14ac:dyDescent="0.2">
      <c r="A212" s="176"/>
      <c r="B212" s="173"/>
      <c r="C212" s="37" t="s">
        <v>47</v>
      </c>
      <c r="D212" s="37" t="s">
        <v>429</v>
      </c>
      <c r="E212" s="38">
        <v>101.7</v>
      </c>
      <c r="F212" s="38">
        <v>124.1</v>
      </c>
      <c r="G212" s="38">
        <v>124.1</v>
      </c>
      <c r="H212" s="38">
        <v>0</v>
      </c>
      <c r="I212" s="37"/>
      <c r="J212" s="39"/>
      <c r="K212" s="40"/>
      <c r="L212" s="40"/>
      <c r="M212" s="41"/>
    </row>
    <row r="213" spans="1:13" ht="13.5" thickBot="1" x14ac:dyDescent="0.25">
      <c r="A213" s="177"/>
      <c r="B213" s="174"/>
      <c r="C213" s="37" t="s">
        <v>529</v>
      </c>
      <c r="D213" s="37" t="s">
        <v>530</v>
      </c>
      <c r="E213" s="38">
        <v>35.5</v>
      </c>
      <c r="F213" s="38">
        <v>25.5</v>
      </c>
      <c r="G213" s="38">
        <v>17.100000000000001</v>
      </c>
      <c r="H213" s="38">
        <v>8.4</v>
      </c>
      <c r="I213" s="37"/>
      <c r="J213" s="39"/>
      <c r="K213" s="40"/>
      <c r="L213" s="40"/>
      <c r="M213" s="41"/>
    </row>
    <row r="214" spans="1:13" ht="15.6" customHeight="1" x14ac:dyDescent="0.2">
      <c r="A214" s="162" t="s">
        <v>289</v>
      </c>
      <c r="B214" s="160" t="s">
        <v>604</v>
      </c>
      <c r="C214" s="51"/>
      <c r="D214" s="51"/>
      <c r="E214" s="52">
        <f>SUM(E215:E218)</f>
        <v>30.8</v>
      </c>
      <c r="F214" s="52">
        <f>SUM(F215:F218)</f>
        <v>44.900000000000006</v>
      </c>
      <c r="G214" s="52">
        <f>SUM(G215:G218)-0.1</f>
        <v>43.7</v>
      </c>
      <c r="H214" s="52">
        <f>SUM(H215:H218)+0.1</f>
        <v>1.2000000000000002</v>
      </c>
      <c r="I214" s="51"/>
      <c r="J214" s="53"/>
      <c r="K214" s="54"/>
      <c r="L214" s="54"/>
      <c r="M214" s="55"/>
    </row>
    <row r="215" spans="1:13" x14ac:dyDescent="0.2">
      <c r="A215" s="178"/>
      <c r="B215" s="173"/>
      <c r="C215" s="37" t="s">
        <v>58</v>
      </c>
      <c r="D215" s="37" t="s">
        <v>428</v>
      </c>
      <c r="E215" s="38">
        <v>2.9</v>
      </c>
      <c r="F215" s="38">
        <v>2.9</v>
      </c>
      <c r="G215" s="38">
        <v>2</v>
      </c>
      <c r="H215" s="38">
        <v>0.9</v>
      </c>
      <c r="I215" s="37"/>
      <c r="J215" s="39"/>
      <c r="K215" s="40"/>
      <c r="L215" s="40"/>
      <c r="M215" s="41"/>
    </row>
    <row r="216" spans="1:13" x14ac:dyDescent="0.2">
      <c r="A216" s="178"/>
      <c r="B216" s="173"/>
      <c r="C216" s="37" t="s">
        <v>529</v>
      </c>
      <c r="D216" s="37" t="s">
        <v>530</v>
      </c>
      <c r="E216" s="38">
        <v>7.2</v>
      </c>
      <c r="F216" s="38">
        <v>7.2</v>
      </c>
      <c r="G216" s="38">
        <v>7</v>
      </c>
      <c r="H216" s="38">
        <v>0.2</v>
      </c>
      <c r="I216" s="37"/>
      <c r="J216" s="39"/>
      <c r="K216" s="40"/>
      <c r="L216" s="40"/>
      <c r="M216" s="41"/>
    </row>
    <row r="217" spans="1:13" x14ac:dyDescent="0.2">
      <c r="A217" s="178"/>
      <c r="B217" s="173"/>
      <c r="C217" s="37" t="s">
        <v>47</v>
      </c>
      <c r="D217" s="37" t="s">
        <v>429</v>
      </c>
      <c r="E217" s="38">
        <v>20.5</v>
      </c>
      <c r="F217" s="38">
        <v>34.6</v>
      </c>
      <c r="G217" s="38">
        <v>34.6</v>
      </c>
      <c r="H217" s="38">
        <v>0</v>
      </c>
      <c r="I217" s="37"/>
      <c r="J217" s="39"/>
      <c r="K217" s="40"/>
      <c r="L217" s="40"/>
      <c r="M217" s="41"/>
    </row>
    <row r="218" spans="1:13" ht="13.5" thickBot="1" x14ac:dyDescent="0.25">
      <c r="A218" s="179"/>
      <c r="B218" s="174"/>
      <c r="C218" s="37" t="s">
        <v>58</v>
      </c>
      <c r="D218" s="37" t="s">
        <v>528</v>
      </c>
      <c r="E218" s="38">
        <v>0.2</v>
      </c>
      <c r="F218" s="38">
        <v>0.2</v>
      </c>
      <c r="G218" s="38">
        <v>0.2</v>
      </c>
      <c r="H218" s="38">
        <v>0</v>
      </c>
      <c r="I218" s="37"/>
      <c r="J218" s="39"/>
      <c r="K218" s="40"/>
      <c r="L218" s="40"/>
      <c r="M218" s="41"/>
    </row>
    <row r="219" spans="1:13" ht="15.6" customHeight="1" x14ac:dyDescent="0.2">
      <c r="A219" s="162" t="s">
        <v>290</v>
      </c>
      <c r="B219" s="160" t="s">
        <v>603</v>
      </c>
      <c r="C219" s="51"/>
      <c r="D219" s="51"/>
      <c r="E219" s="52">
        <f>SUM(E220:E223)</f>
        <v>72</v>
      </c>
      <c r="F219" s="52">
        <f>SUM(F220:F223)</f>
        <v>85</v>
      </c>
      <c r="G219" s="52">
        <f>SUM(G220:G223)</f>
        <v>78.999999999999986</v>
      </c>
      <c r="H219" s="52">
        <f>SUM(H220:H223)</f>
        <v>6</v>
      </c>
      <c r="I219" s="51"/>
      <c r="J219" s="53"/>
      <c r="K219" s="54"/>
      <c r="L219" s="54"/>
      <c r="M219" s="55"/>
    </row>
    <row r="220" spans="1:13" x14ac:dyDescent="0.2">
      <c r="A220" s="178"/>
      <c r="B220" s="173"/>
      <c r="C220" s="37" t="s">
        <v>47</v>
      </c>
      <c r="D220" s="37" t="s">
        <v>429</v>
      </c>
      <c r="E220" s="38">
        <v>47.9</v>
      </c>
      <c r="F220" s="38">
        <v>60.9</v>
      </c>
      <c r="G220" s="38">
        <v>60.9</v>
      </c>
      <c r="H220" s="38">
        <v>0</v>
      </c>
      <c r="I220" s="37"/>
      <c r="J220" s="39"/>
      <c r="K220" s="40"/>
      <c r="L220" s="40"/>
      <c r="M220" s="41"/>
    </row>
    <row r="221" spans="1:13" x14ac:dyDescent="0.2">
      <c r="A221" s="178"/>
      <c r="B221" s="173"/>
      <c r="C221" s="37" t="s">
        <v>58</v>
      </c>
      <c r="D221" s="37" t="s">
        <v>528</v>
      </c>
      <c r="E221" s="38">
        <v>0.9</v>
      </c>
      <c r="F221" s="38">
        <v>0.9</v>
      </c>
      <c r="G221" s="38">
        <v>0.9</v>
      </c>
      <c r="H221" s="38">
        <v>0</v>
      </c>
      <c r="I221" s="37"/>
      <c r="J221" s="39"/>
      <c r="K221" s="40"/>
      <c r="L221" s="40"/>
      <c r="M221" s="41"/>
    </row>
    <row r="222" spans="1:13" x14ac:dyDescent="0.2">
      <c r="A222" s="178"/>
      <c r="B222" s="173"/>
      <c r="C222" s="37" t="s">
        <v>529</v>
      </c>
      <c r="D222" s="37" t="s">
        <v>530</v>
      </c>
      <c r="E222" s="38">
        <v>17.5</v>
      </c>
      <c r="F222" s="38">
        <v>17.5</v>
      </c>
      <c r="G222" s="38">
        <v>11.6</v>
      </c>
      <c r="H222" s="38">
        <v>5.9</v>
      </c>
      <c r="I222" s="37"/>
      <c r="J222" s="39"/>
      <c r="K222" s="40"/>
      <c r="L222" s="40"/>
      <c r="M222" s="41"/>
    </row>
    <row r="223" spans="1:13" ht="13.5" thickBot="1" x14ac:dyDescent="0.25">
      <c r="A223" s="179"/>
      <c r="B223" s="174"/>
      <c r="C223" s="37" t="s">
        <v>58</v>
      </c>
      <c r="D223" s="37" t="s">
        <v>428</v>
      </c>
      <c r="E223" s="38">
        <v>5.7</v>
      </c>
      <c r="F223" s="38">
        <v>5.7</v>
      </c>
      <c r="G223" s="38">
        <v>5.6</v>
      </c>
      <c r="H223" s="38">
        <v>0.1</v>
      </c>
      <c r="I223" s="37"/>
      <c r="J223" s="39"/>
      <c r="K223" s="40"/>
      <c r="L223" s="40"/>
      <c r="M223" s="41"/>
    </row>
    <row r="224" spans="1:13" ht="53.45" hidden="1" thickBot="1" x14ac:dyDescent="0.3">
      <c r="A224" s="49" t="s">
        <v>291</v>
      </c>
      <c r="B224" s="50" t="s">
        <v>292</v>
      </c>
      <c r="C224" s="51"/>
      <c r="D224" s="51"/>
      <c r="E224" s="56">
        <v>0</v>
      </c>
      <c r="F224" s="56">
        <v>0</v>
      </c>
      <c r="G224" s="56">
        <v>0</v>
      </c>
      <c r="H224" s="56">
        <v>0</v>
      </c>
      <c r="I224" s="51"/>
      <c r="J224" s="53"/>
      <c r="K224" s="54"/>
      <c r="L224" s="54"/>
      <c r="M224" s="55"/>
    </row>
    <row r="225" spans="1:13" ht="40.15" hidden="1" thickBot="1" x14ac:dyDescent="0.3">
      <c r="A225" s="49" t="s">
        <v>533</v>
      </c>
      <c r="B225" s="50" t="s">
        <v>534</v>
      </c>
      <c r="C225" s="51"/>
      <c r="D225" s="51"/>
      <c r="E225" s="56">
        <v>0</v>
      </c>
      <c r="F225" s="56">
        <v>0</v>
      </c>
      <c r="G225" s="56">
        <v>0</v>
      </c>
      <c r="H225" s="56">
        <v>0</v>
      </c>
      <c r="I225" s="51"/>
      <c r="J225" s="53"/>
      <c r="K225" s="54"/>
      <c r="L225" s="54"/>
      <c r="M225" s="55"/>
    </row>
    <row r="226" spans="1:13" ht="79.900000000000006" hidden="1" thickBot="1" x14ac:dyDescent="0.3">
      <c r="A226" s="49" t="s">
        <v>293</v>
      </c>
      <c r="B226" s="50" t="s">
        <v>294</v>
      </c>
      <c r="C226" s="51"/>
      <c r="D226" s="51"/>
      <c r="E226" s="52">
        <f>SUM(E227:E227)</f>
        <v>133.5</v>
      </c>
      <c r="F226" s="52">
        <f>SUM(F227:F227)</f>
        <v>134.30000000000001</v>
      </c>
      <c r="G226" s="52">
        <f>SUM(G227:G227)</f>
        <v>0</v>
      </c>
      <c r="H226" s="52">
        <f>SUM(H227:H227)</f>
        <v>134.30000000000001</v>
      </c>
      <c r="I226" s="51"/>
      <c r="J226" s="53"/>
      <c r="K226" s="54"/>
      <c r="L226" s="54"/>
      <c r="M226" s="55"/>
    </row>
    <row r="227" spans="1:13" ht="43.9" customHeight="1" x14ac:dyDescent="0.2">
      <c r="A227" s="170" t="s">
        <v>295</v>
      </c>
      <c r="B227" s="167" t="s">
        <v>294</v>
      </c>
      <c r="C227" s="92"/>
      <c r="D227" s="92"/>
      <c r="E227" s="117">
        <f>SUM(E228:E230)</f>
        <v>133.5</v>
      </c>
      <c r="F227" s="117">
        <f>SUM(F228:F230)</f>
        <v>134.30000000000001</v>
      </c>
      <c r="G227" s="117">
        <f>SUM(G228:G230)</f>
        <v>0</v>
      </c>
      <c r="H227" s="117">
        <f>SUM(H228:H230)</f>
        <v>134.30000000000001</v>
      </c>
      <c r="I227" s="92" t="s">
        <v>298</v>
      </c>
      <c r="J227" s="93" t="s">
        <v>115</v>
      </c>
      <c r="K227" s="94" t="s">
        <v>98</v>
      </c>
      <c r="L227" s="94" t="s">
        <v>98</v>
      </c>
      <c r="M227" s="83" t="s">
        <v>636</v>
      </c>
    </row>
    <row r="228" spans="1:13" ht="30.6" customHeight="1" x14ac:dyDescent="0.2">
      <c r="A228" s="171"/>
      <c r="B228" s="168"/>
      <c r="C228" s="84" t="s">
        <v>4</v>
      </c>
      <c r="D228" s="84" t="s">
        <v>400</v>
      </c>
      <c r="E228" s="91">
        <v>20</v>
      </c>
      <c r="F228" s="91">
        <v>20</v>
      </c>
      <c r="G228" s="91">
        <v>0</v>
      </c>
      <c r="H228" s="91">
        <v>20</v>
      </c>
      <c r="I228" s="84" t="s">
        <v>296</v>
      </c>
      <c r="J228" s="85" t="s">
        <v>115</v>
      </c>
      <c r="K228" s="86" t="s">
        <v>297</v>
      </c>
      <c r="L228" s="86" t="s">
        <v>535</v>
      </c>
      <c r="M228" s="164" t="s">
        <v>574</v>
      </c>
    </row>
    <row r="229" spans="1:13" ht="31.9" customHeight="1" x14ac:dyDescent="0.2">
      <c r="A229" s="171"/>
      <c r="B229" s="168"/>
      <c r="C229" s="84" t="s">
        <v>47</v>
      </c>
      <c r="D229" s="84" t="s">
        <v>429</v>
      </c>
      <c r="E229" s="91">
        <v>113.5</v>
      </c>
      <c r="F229" s="91">
        <v>113.5</v>
      </c>
      <c r="G229" s="91"/>
      <c r="H229" s="91">
        <v>113.5</v>
      </c>
      <c r="I229" s="84"/>
      <c r="J229" s="85"/>
      <c r="K229" s="86"/>
      <c r="L229" s="86"/>
      <c r="M229" s="165"/>
    </row>
    <row r="230" spans="1:13" ht="31.9" customHeight="1" thickBot="1" x14ac:dyDescent="0.25">
      <c r="A230" s="172"/>
      <c r="B230" s="169"/>
      <c r="C230" s="84" t="s">
        <v>58</v>
      </c>
      <c r="D230" s="84" t="s">
        <v>428</v>
      </c>
      <c r="E230" s="91"/>
      <c r="F230" s="91">
        <v>0.8</v>
      </c>
      <c r="G230" s="91"/>
      <c r="H230" s="91">
        <v>0.8</v>
      </c>
      <c r="I230" s="84"/>
      <c r="J230" s="85"/>
      <c r="K230" s="86"/>
      <c r="L230" s="86"/>
      <c r="M230" s="166"/>
    </row>
    <row r="231" spans="1:13" ht="53.45" hidden="1" thickBot="1" x14ac:dyDescent="0.3">
      <c r="A231" s="49" t="s">
        <v>299</v>
      </c>
      <c r="B231" s="50" t="s">
        <v>300</v>
      </c>
      <c r="C231" s="51"/>
      <c r="D231" s="51"/>
      <c r="E231" s="52">
        <f>SUM(E232:E232)</f>
        <v>130</v>
      </c>
      <c r="F231" s="52">
        <f>SUM(F232:F232)</f>
        <v>130</v>
      </c>
      <c r="G231" s="52">
        <f>SUM(G232:G232)</f>
        <v>90.3</v>
      </c>
      <c r="H231" s="52">
        <f>SUM(H232:H232)</f>
        <v>39.700000000000003</v>
      </c>
      <c r="I231" s="51"/>
      <c r="J231" s="53"/>
      <c r="K231" s="54"/>
      <c r="L231" s="54"/>
      <c r="M231" s="55"/>
    </row>
    <row r="232" spans="1:13" ht="57" customHeight="1" x14ac:dyDescent="0.2">
      <c r="A232" s="183" t="s">
        <v>301</v>
      </c>
      <c r="B232" s="180" t="s">
        <v>605</v>
      </c>
      <c r="C232" s="51"/>
      <c r="D232" s="51"/>
      <c r="E232" s="52">
        <f>SUM(E233:E234)</f>
        <v>130</v>
      </c>
      <c r="F232" s="52">
        <f>SUM(F233:F234)</f>
        <v>130</v>
      </c>
      <c r="G232" s="52">
        <f>SUM(G233:G234)</f>
        <v>90.3</v>
      </c>
      <c r="H232" s="52">
        <f>SUM(H233:H234)</f>
        <v>39.700000000000003</v>
      </c>
      <c r="I232" s="77" t="s">
        <v>302</v>
      </c>
      <c r="J232" s="78" t="s">
        <v>115</v>
      </c>
      <c r="K232" s="79" t="s">
        <v>536</v>
      </c>
      <c r="L232" s="79" t="s">
        <v>225</v>
      </c>
      <c r="M232" s="190" t="s">
        <v>635</v>
      </c>
    </row>
    <row r="233" spans="1:13" x14ac:dyDescent="0.2">
      <c r="A233" s="184"/>
      <c r="B233" s="181"/>
      <c r="C233" s="37" t="s">
        <v>4</v>
      </c>
      <c r="D233" s="37" t="s">
        <v>400</v>
      </c>
      <c r="E233" s="38">
        <v>80</v>
      </c>
      <c r="F233" s="38">
        <v>80</v>
      </c>
      <c r="G233" s="38">
        <v>40.4</v>
      </c>
      <c r="H233" s="38">
        <v>39.6</v>
      </c>
      <c r="I233" s="73"/>
      <c r="J233" s="74"/>
      <c r="K233" s="75"/>
      <c r="L233" s="75"/>
      <c r="M233" s="191"/>
    </row>
    <row r="234" spans="1:13" ht="13.5" thickBot="1" x14ac:dyDescent="0.25">
      <c r="A234" s="185"/>
      <c r="B234" s="182"/>
      <c r="C234" s="37" t="s">
        <v>30</v>
      </c>
      <c r="D234" s="37" t="s">
        <v>398</v>
      </c>
      <c r="E234" s="38">
        <v>50</v>
      </c>
      <c r="F234" s="38">
        <v>50</v>
      </c>
      <c r="G234" s="38">
        <v>49.9</v>
      </c>
      <c r="H234" s="38">
        <v>0.1</v>
      </c>
      <c r="I234" s="73"/>
      <c r="J234" s="74"/>
      <c r="K234" s="75"/>
      <c r="L234" s="75"/>
      <c r="M234" s="192"/>
    </row>
    <row r="235" spans="1:13" ht="64.5" thickBot="1" x14ac:dyDescent="0.25">
      <c r="A235" s="42" t="s">
        <v>303</v>
      </c>
      <c r="B235" s="43" t="s">
        <v>537</v>
      </c>
      <c r="C235" s="44"/>
      <c r="D235" s="44"/>
      <c r="E235" s="45">
        <f>SUM(E236:E236)</f>
        <v>791.49999999999989</v>
      </c>
      <c r="F235" s="45">
        <f>SUM(F236:F236)</f>
        <v>610.20000000000005</v>
      </c>
      <c r="G235" s="45">
        <f>SUM(G236:G236)</f>
        <v>395.6</v>
      </c>
      <c r="H235" s="45">
        <f>SUM(H236:H236)</f>
        <v>214.6</v>
      </c>
      <c r="I235" s="44"/>
      <c r="J235" s="46"/>
      <c r="K235" s="47"/>
      <c r="L235" s="47"/>
      <c r="M235" s="48"/>
    </row>
    <row r="236" spans="1:13" ht="39" thickBot="1" x14ac:dyDescent="0.25">
      <c r="A236" s="49" t="s">
        <v>304</v>
      </c>
      <c r="B236" s="50" t="s">
        <v>305</v>
      </c>
      <c r="C236" s="51"/>
      <c r="D236" s="51"/>
      <c r="E236" s="52">
        <f>E237+E238+E241+E243+E245+E249+E251+E253</f>
        <v>791.49999999999989</v>
      </c>
      <c r="F236" s="52">
        <f>F237+F238+F241+F243+F245+F249+F251+F253</f>
        <v>610.20000000000005</v>
      </c>
      <c r="G236" s="52">
        <f>G237+G238+G241+G243+G245+G249+G251+G253+0.1</f>
        <v>395.6</v>
      </c>
      <c r="H236" s="52">
        <f>H237+H238+H241+H243+H245+H249+H251+H253-0.1</f>
        <v>214.6</v>
      </c>
      <c r="I236" s="51"/>
      <c r="J236" s="53"/>
      <c r="K236" s="54"/>
      <c r="L236" s="54"/>
      <c r="M236" s="55"/>
    </row>
    <row r="237" spans="1:13" s="108" customFormat="1" ht="27" hidden="1" thickBot="1" x14ac:dyDescent="0.3">
      <c r="A237" s="105" t="s">
        <v>306</v>
      </c>
      <c r="B237" s="106" t="s">
        <v>307</v>
      </c>
      <c r="C237" s="92"/>
      <c r="D237" s="92"/>
      <c r="E237" s="107">
        <v>0</v>
      </c>
      <c r="F237" s="107">
        <v>0</v>
      </c>
      <c r="G237" s="107">
        <v>0</v>
      </c>
      <c r="H237" s="107">
        <v>0</v>
      </c>
      <c r="I237" s="92" t="s">
        <v>309</v>
      </c>
      <c r="J237" s="93" t="s">
        <v>105</v>
      </c>
      <c r="K237" s="94">
        <v>50</v>
      </c>
      <c r="L237" s="94">
        <v>100</v>
      </c>
      <c r="M237" s="83" t="s">
        <v>538</v>
      </c>
    </row>
    <row r="238" spans="1:13" ht="31.9" customHeight="1" x14ac:dyDescent="0.2">
      <c r="A238" s="49" t="s">
        <v>310</v>
      </c>
      <c r="B238" s="50" t="s">
        <v>311</v>
      </c>
      <c r="C238" s="51"/>
      <c r="D238" s="51"/>
      <c r="E238" s="52">
        <f>SUM(E239:E240)</f>
        <v>235.9</v>
      </c>
      <c r="F238" s="52">
        <f>SUM(F239:F240)</f>
        <v>131.70000000000002</v>
      </c>
      <c r="G238" s="52">
        <f>SUM(G239:G240)</f>
        <v>67.599999999999994</v>
      </c>
      <c r="H238" s="52">
        <f>SUM(H239:H240)</f>
        <v>64.099999999999994</v>
      </c>
      <c r="I238" s="88" t="s">
        <v>313</v>
      </c>
      <c r="J238" s="89" t="s">
        <v>105</v>
      </c>
      <c r="K238" s="90" t="s">
        <v>192</v>
      </c>
      <c r="L238" s="90" t="s">
        <v>192</v>
      </c>
      <c r="M238" s="55"/>
    </row>
    <row r="239" spans="1:13" ht="63.75" x14ac:dyDescent="0.2">
      <c r="A239" s="35"/>
      <c r="B239" s="36"/>
      <c r="C239" s="37" t="s">
        <v>30</v>
      </c>
      <c r="D239" s="37" t="s">
        <v>398</v>
      </c>
      <c r="E239" s="38">
        <v>9.3000000000000007</v>
      </c>
      <c r="F239" s="38">
        <v>25.8</v>
      </c>
      <c r="G239" s="38">
        <v>15.2</v>
      </c>
      <c r="H239" s="38">
        <v>10.6</v>
      </c>
      <c r="I239" s="37" t="s">
        <v>312</v>
      </c>
      <c r="J239" s="39" t="s">
        <v>105</v>
      </c>
      <c r="K239" s="40" t="s">
        <v>184</v>
      </c>
      <c r="L239" s="40" t="s">
        <v>184</v>
      </c>
      <c r="M239" s="41" t="s">
        <v>578</v>
      </c>
    </row>
    <row r="240" spans="1:13" ht="13.5" thickBot="1" x14ac:dyDescent="0.25">
      <c r="A240" s="35"/>
      <c r="B240" s="36"/>
      <c r="C240" s="37" t="s">
        <v>47</v>
      </c>
      <c r="D240" s="37" t="s">
        <v>429</v>
      </c>
      <c r="E240" s="38">
        <v>226.6</v>
      </c>
      <c r="F240" s="38">
        <v>105.9</v>
      </c>
      <c r="G240" s="38">
        <v>52.4</v>
      </c>
      <c r="H240" s="38">
        <v>53.5</v>
      </c>
      <c r="I240" s="37"/>
      <c r="J240" s="39"/>
      <c r="K240" s="40"/>
      <c r="L240" s="40"/>
      <c r="M240" s="41"/>
    </row>
    <row r="241" spans="1:13" ht="31.15" customHeight="1" x14ac:dyDescent="0.2">
      <c r="A241" s="162" t="s">
        <v>314</v>
      </c>
      <c r="B241" s="160" t="s">
        <v>315</v>
      </c>
      <c r="C241" s="51"/>
      <c r="D241" s="51"/>
      <c r="E241" s="52">
        <f>SUM(E242:E242)</f>
        <v>0</v>
      </c>
      <c r="F241" s="52">
        <f>SUM(F242:F242)</f>
        <v>0</v>
      </c>
      <c r="G241" s="52">
        <f>SUM(G242:G242)</f>
        <v>0</v>
      </c>
      <c r="H241" s="52">
        <f>SUM(H242:H242)</f>
        <v>0</v>
      </c>
      <c r="I241" s="51" t="s">
        <v>539</v>
      </c>
      <c r="J241" s="53" t="s">
        <v>105</v>
      </c>
      <c r="K241" s="54" t="s">
        <v>192</v>
      </c>
      <c r="L241" s="54" t="s">
        <v>192</v>
      </c>
      <c r="M241" s="154" t="s">
        <v>572</v>
      </c>
    </row>
    <row r="242" spans="1:13" ht="13.5" thickBot="1" x14ac:dyDescent="0.25">
      <c r="A242" s="179"/>
      <c r="B242" s="174"/>
      <c r="C242" s="37"/>
      <c r="D242" s="37"/>
      <c r="E242" s="38">
        <v>0</v>
      </c>
      <c r="F242" s="38">
        <v>0</v>
      </c>
      <c r="G242" s="38">
        <v>0</v>
      </c>
      <c r="H242" s="38">
        <v>0</v>
      </c>
      <c r="I242" s="37" t="s">
        <v>316</v>
      </c>
      <c r="J242" s="39" t="s">
        <v>105</v>
      </c>
      <c r="K242" s="40" t="s">
        <v>192</v>
      </c>
      <c r="L242" s="40" t="s">
        <v>192</v>
      </c>
      <c r="M242" s="155"/>
    </row>
    <row r="243" spans="1:13" ht="19.899999999999999" customHeight="1" x14ac:dyDescent="0.2">
      <c r="A243" s="162" t="s">
        <v>317</v>
      </c>
      <c r="B243" s="160" t="s">
        <v>318</v>
      </c>
      <c r="C243" s="51"/>
      <c r="D243" s="51"/>
      <c r="E243" s="52">
        <f>SUM(E244:E244)</f>
        <v>46.6</v>
      </c>
      <c r="F243" s="52">
        <f>SUM(F244:F244)</f>
        <v>74.099999999999994</v>
      </c>
      <c r="G243" s="52">
        <f>SUM(G244:G244)</f>
        <v>73.7</v>
      </c>
      <c r="H243" s="52">
        <f>SUM(H244:H244)</f>
        <v>0.4</v>
      </c>
      <c r="I243" s="160" t="s">
        <v>312</v>
      </c>
      <c r="J243" s="53" t="s">
        <v>105</v>
      </c>
      <c r="K243" s="54" t="s">
        <v>308</v>
      </c>
      <c r="L243" s="54" t="s">
        <v>308</v>
      </c>
      <c r="M243" s="154" t="s">
        <v>579</v>
      </c>
    </row>
    <row r="244" spans="1:13" ht="17.649999999999999" customHeight="1" thickBot="1" x14ac:dyDescent="0.25">
      <c r="A244" s="179"/>
      <c r="B244" s="174"/>
      <c r="C244" s="37" t="s">
        <v>30</v>
      </c>
      <c r="D244" s="37" t="s">
        <v>398</v>
      </c>
      <c r="E244" s="38">
        <v>46.6</v>
      </c>
      <c r="F244" s="38">
        <v>74.099999999999994</v>
      </c>
      <c r="G244" s="38">
        <v>73.7</v>
      </c>
      <c r="H244" s="38">
        <v>0.4</v>
      </c>
      <c r="I244" s="174"/>
      <c r="J244" s="39"/>
      <c r="K244" s="40"/>
      <c r="L244" s="40"/>
      <c r="M244" s="155"/>
    </row>
    <row r="245" spans="1:13" ht="18" customHeight="1" x14ac:dyDescent="0.2">
      <c r="A245" s="162" t="s">
        <v>319</v>
      </c>
      <c r="B245" s="160" t="s">
        <v>320</v>
      </c>
      <c r="C245" s="51"/>
      <c r="D245" s="51"/>
      <c r="E245" s="52">
        <f>SUM(E246:E248)</f>
        <v>144.9</v>
      </c>
      <c r="F245" s="52">
        <f>SUM(F246:F248)</f>
        <v>112.9</v>
      </c>
      <c r="G245" s="52">
        <f>SUM(G246:G248)-0.1</f>
        <v>102.7</v>
      </c>
      <c r="H245" s="52">
        <f>SUM(H246:H248)+0.1</f>
        <v>10.199999999999999</v>
      </c>
      <c r="I245" s="51" t="s">
        <v>321</v>
      </c>
      <c r="J245" s="53" t="s">
        <v>113</v>
      </c>
      <c r="K245" s="54" t="s">
        <v>168</v>
      </c>
      <c r="L245" s="54" t="s">
        <v>168</v>
      </c>
      <c r="M245" s="55" t="s">
        <v>540</v>
      </c>
    </row>
    <row r="246" spans="1:13" ht="27" customHeight="1" x14ac:dyDescent="0.2">
      <c r="A246" s="163"/>
      <c r="B246" s="161"/>
      <c r="C246" s="37" t="s">
        <v>30</v>
      </c>
      <c r="D246" s="37" t="s">
        <v>399</v>
      </c>
      <c r="E246" s="38">
        <v>12.6</v>
      </c>
      <c r="F246" s="38">
        <v>12.6</v>
      </c>
      <c r="G246" s="38">
        <v>12.6</v>
      </c>
      <c r="H246" s="38">
        <v>0</v>
      </c>
      <c r="I246" s="37" t="s">
        <v>541</v>
      </c>
      <c r="J246" s="39" t="s">
        <v>542</v>
      </c>
      <c r="K246" s="86">
        <v>5</v>
      </c>
      <c r="L246" s="86">
        <v>5</v>
      </c>
      <c r="M246" s="87"/>
    </row>
    <row r="247" spans="1:13" ht="25.5" x14ac:dyDescent="0.2">
      <c r="A247" s="35"/>
      <c r="B247" s="36"/>
      <c r="C247" s="37" t="s">
        <v>4</v>
      </c>
      <c r="D247" s="37" t="s">
        <v>400</v>
      </c>
      <c r="E247" s="38">
        <v>129.9</v>
      </c>
      <c r="F247" s="38">
        <v>97.9</v>
      </c>
      <c r="G247" s="38">
        <v>87.8</v>
      </c>
      <c r="H247" s="38">
        <v>10.1</v>
      </c>
      <c r="I247" s="37" t="s">
        <v>543</v>
      </c>
      <c r="J247" s="39" t="s">
        <v>542</v>
      </c>
      <c r="K247" s="86">
        <v>3</v>
      </c>
      <c r="L247" s="86">
        <v>3</v>
      </c>
      <c r="M247" s="87"/>
    </row>
    <row r="248" spans="1:13" ht="13.5" thickBot="1" x14ac:dyDescent="0.25">
      <c r="A248" s="35"/>
      <c r="B248" s="36"/>
      <c r="C248" s="37" t="s">
        <v>30</v>
      </c>
      <c r="D248" s="37" t="s">
        <v>398</v>
      </c>
      <c r="E248" s="38">
        <v>2.4</v>
      </c>
      <c r="F248" s="38">
        <v>2.4</v>
      </c>
      <c r="G248" s="38">
        <v>2.4</v>
      </c>
      <c r="H248" s="38"/>
      <c r="I248" s="37"/>
      <c r="J248" s="39"/>
      <c r="K248" s="40"/>
      <c r="L248" s="40"/>
      <c r="M248" s="41"/>
    </row>
    <row r="249" spans="1:13" ht="31.9" customHeight="1" x14ac:dyDescent="0.2">
      <c r="A249" s="49" t="s">
        <v>322</v>
      </c>
      <c r="B249" s="50" t="s">
        <v>46</v>
      </c>
      <c r="C249" s="51"/>
      <c r="D249" s="51"/>
      <c r="E249" s="52">
        <f>SUM(E250:E250)</f>
        <v>186.2</v>
      </c>
      <c r="F249" s="52">
        <f>SUM(F250:F250)</f>
        <v>186.2</v>
      </c>
      <c r="G249" s="52">
        <f>SUM(G250:G250)</f>
        <v>151.5</v>
      </c>
      <c r="H249" s="52">
        <f>SUM(H250:H250)</f>
        <v>34.700000000000003</v>
      </c>
      <c r="I249" s="51" t="s">
        <v>323</v>
      </c>
      <c r="J249" s="53" t="s">
        <v>113</v>
      </c>
      <c r="K249" s="54" t="s">
        <v>98</v>
      </c>
      <c r="L249" s="54" t="s">
        <v>98</v>
      </c>
      <c r="M249" s="154" t="s">
        <v>544</v>
      </c>
    </row>
    <row r="250" spans="1:13" ht="13.5" thickBot="1" x14ac:dyDescent="0.25">
      <c r="A250" s="35"/>
      <c r="B250" s="36"/>
      <c r="C250" s="37" t="s">
        <v>30</v>
      </c>
      <c r="D250" s="37" t="s">
        <v>398</v>
      </c>
      <c r="E250" s="38">
        <v>186.2</v>
      </c>
      <c r="F250" s="38">
        <v>186.2</v>
      </c>
      <c r="G250" s="38">
        <v>151.5</v>
      </c>
      <c r="H250" s="38">
        <v>34.700000000000003</v>
      </c>
      <c r="I250" s="37"/>
      <c r="J250" s="39"/>
      <c r="K250" s="40"/>
      <c r="L250" s="40"/>
      <c r="M250" s="155"/>
    </row>
    <row r="251" spans="1:13" ht="39.6" customHeight="1" x14ac:dyDescent="0.2">
      <c r="A251" s="156" t="s">
        <v>545</v>
      </c>
      <c r="B251" s="158" t="s">
        <v>606</v>
      </c>
      <c r="C251" s="51" t="s">
        <v>4</v>
      </c>
      <c r="D251" s="51" t="s">
        <v>400</v>
      </c>
      <c r="E251" s="52">
        <f>SUM(E252:E252)+105.3</f>
        <v>105.3</v>
      </c>
      <c r="F251" s="52">
        <f>SUM(F252:F252)+105.3</f>
        <v>105.3</v>
      </c>
      <c r="G251" s="52">
        <f>SUM(G252:G252)</f>
        <v>0</v>
      </c>
      <c r="H251" s="52">
        <f>SUM(H252:H252)+105.3</f>
        <v>105.3</v>
      </c>
      <c r="I251" s="95" t="s">
        <v>546</v>
      </c>
      <c r="J251" s="96" t="s">
        <v>105</v>
      </c>
      <c r="K251" s="97" t="s">
        <v>308</v>
      </c>
      <c r="L251" s="97" t="s">
        <v>192</v>
      </c>
      <c r="M251" s="98"/>
    </row>
    <row r="252" spans="1:13" ht="77.25" thickBot="1" x14ac:dyDescent="0.25">
      <c r="A252" s="157"/>
      <c r="B252" s="159"/>
      <c r="C252" s="37"/>
      <c r="D252" s="37"/>
      <c r="E252" s="38">
        <v>0</v>
      </c>
      <c r="F252" s="38">
        <v>0</v>
      </c>
      <c r="G252" s="38">
        <v>0</v>
      </c>
      <c r="H252" s="38">
        <v>0</v>
      </c>
      <c r="I252" s="109" t="s">
        <v>323</v>
      </c>
      <c r="J252" s="110" t="s">
        <v>113</v>
      </c>
      <c r="K252" s="111" t="s">
        <v>98</v>
      </c>
      <c r="L252" s="111" t="s">
        <v>192</v>
      </c>
      <c r="M252" s="112" t="s">
        <v>637</v>
      </c>
    </row>
    <row r="253" spans="1:13" ht="39" thickBot="1" x14ac:dyDescent="0.25">
      <c r="A253" s="81" t="s">
        <v>547</v>
      </c>
      <c r="B253" s="82" t="s">
        <v>548</v>
      </c>
      <c r="C253" s="51" t="s">
        <v>20</v>
      </c>
      <c r="D253" s="51" t="s">
        <v>360</v>
      </c>
      <c r="E253" s="56">
        <v>72.599999999999994</v>
      </c>
      <c r="F253" s="56">
        <v>0</v>
      </c>
      <c r="G253" s="56">
        <v>0</v>
      </c>
      <c r="H253" s="56">
        <v>0</v>
      </c>
      <c r="I253" s="77" t="s">
        <v>316</v>
      </c>
      <c r="J253" s="78" t="s">
        <v>105</v>
      </c>
      <c r="K253" s="79" t="s">
        <v>145</v>
      </c>
      <c r="L253" s="79" t="s">
        <v>192</v>
      </c>
      <c r="M253" s="80" t="s">
        <v>638</v>
      </c>
    </row>
    <row r="254" spans="1:13" ht="39" thickBot="1" x14ac:dyDescent="0.25">
      <c r="A254" s="42" t="s">
        <v>324</v>
      </c>
      <c r="B254" s="43" t="s">
        <v>325</v>
      </c>
      <c r="C254" s="44"/>
      <c r="D254" s="44"/>
      <c r="E254" s="45">
        <f>E255+E264+E284</f>
        <v>3935.3999999999996</v>
      </c>
      <c r="F254" s="45">
        <f>F255+F264+F284</f>
        <v>3838.0999999999995</v>
      </c>
      <c r="G254" s="45">
        <f>G255+G264+G284-0.1</f>
        <v>3050.7</v>
      </c>
      <c r="H254" s="45">
        <f>H255+H264+H284+0.1</f>
        <v>787.4</v>
      </c>
      <c r="I254" s="44"/>
      <c r="J254" s="46"/>
      <c r="K254" s="47"/>
      <c r="L254" s="47"/>
      <c r="M254" s="48"/>
    </row>
    <row r="255" spans="1:13" ht="13.5" thickBot="1" x14ac:dyDescent="0.25">
      <c r="A255" s="49" t="s">
        <v>326</v>
      </c>
      <c r="B255" s="50" t="s">
        <v>327</v>
      </c>
      <c r="C255" s="51"/>
      <c r="D255" s="51"/>
      <c r="E255" s="52">
        <f>E256+E257+E261+E263</f>
        <v>2694.2</v>
      </c>
      <c r="F255" s="52">
        <f>F256+F257+F261+F263</f>
        <v>2508.2999999999997</v>
      </c>
      <c r="G255" s="52">
        <f>G256+G257+G261+G263</f>
        <v>2126.1999999999998</v>
      </c>
      <c r="H255" s="52">
        <f>H256+H257+H261+H263</f>
        <v>382.1</v>
      </c>
      <c r="I255" s="51"/>
      <c r="J255" s="53"/>
      <c r="K255" s="54"/>
      <c r="L255" s="54"/>
      <c r="M255" s="55"/>
    </row>
    <row r="256" spans="1:13" ht="27" hidden="1" thickBot="1" x14ac:dyDescent="0.3">
      <c r="A256" s="49" t="s">
        <v>328</v>
      </c>
      <c r="B256" s="50" t="s">
        <v>64</v>
      </c>
      <c r="C256" s="51"/>
      <c r="D256" s="51"/>
      <c r="E256" s="56">
        <v>0</v>
      </c>
      <c r="F256" s="56">
        <v>0</v>
      </c>
      <c r="G256" s="56">
        <v>0</v>
      </c>
      <c r="H256" s="56">
        <v>0</v>
      </c>
      <c r="I256" s="51" t="s">
        <v>329</v>
      </c>
      <c r="J256" s="53" t="s">
        <v>113</v>
      </c>
      <c r="K256" s="54" t="s">
        <v>192</v>
      </c>
      <c r="L256" s="54" t="s">
        <v>192</v>
      </c>
      <c r="M256" s="55"/>
    </row>
    <row r="257" spans="1:13" ht="38.25" x14ac:dyDescent="0.2">
      <c r="A257" s="81" t="s">
        <v>330</v>
      </c>
      <c r="B257" s="82" t="s">
        <v>65</v>
      </c>
      <c r="C257" s="51"/>
      <c r="D257" s="51"/>
      <c r="E257" s="52">
        <f>SUM(E258:E260)</f>
        <v>2600.6</v>
      </c>
      <c r="F257" s="52">
        <f>SUM(F258:F260)</f>
        <v>2400.6</v>
      </c>
      <c r="G257" s="52">
        <f>SUM(G258:G260)</f>
        <v>2048.5</v>
      </c>
      <c r="H257" s="52">
        <f>SUM(H258:H260)</f>
        <v>352.1</v>
      </c>
      <c r="I257" s="51" t="s">
        <v>331</v>
      </c>
      <c r="J257" s="53" t="s">
        <v>115</v>
      </c>
      <c r="K257" s="54" t="s">
        <v>308</v>
      </c>
      <c r="L257" s="54" t="s">
        <v>308</v>
      </c>
      <c r="M257" s="55" t="s">
        <v>573</v>
      </c>
    </row>
    <row r="258" spans="1:13" ht="63.75" x14ac:dyDescent="0.2">
      <c r="A258" s="35"/>
      <c r="B258" s="36"/>
      <c r="C258" s="37" t="s">
        <v>4</v>
      </c>
      <c r="D258" s="37" t="s">
        <v>549</v>
      </c>
      <c r="E258" s="38">
        <v>270.60000000000002</v>
      </c>
      <c r="F258" s="38">
        <v>270.60000000000002</v>
      </c>
      <c r="G258" s="38">
        <v>231.1</v>
      </c>
      <c r="H258" s="38">
        <v>39.5</v>
      </c>
      <c r="I258" s="73" t="s">
        <v>550</v>
      </c>
      <c r="J258" s="74" t="s">
        <v>115</v>
      </c>
      <c r="K258" s="75" t="s">
        <v>98</v>
      </c>
      <c r="L258" s="75">
        <v>0.9</v>
      </c>
      <c r="M258" s="76" t="s">
        <v>639</v>
      </c>
    </row>
    <row r="259" spans="1:13" x14ac:dyDescent="0.2">
      <c r="A259" s="35"/>
      <c r="B259" s="36"/>
      <c r="C259" s="37" t="s">
        <v>47</v>
      </c>
      <c r="D259" s="37" t="s">
        <v>429</v>
      </c>
      <c r="E259" s="38">
        <v>2060</v>
      </c>
      <c r="F259" s="38">
        <v>1860</v>
      </c>
      <c r="G259" s="38">
        <v>1817.4</v>
      </c>
      <c r="H259" s="38">
        <v>42.6</v>
      </c>
      <c r="I259" s="37"/>
      <c r="J259" s="39"/>
      <c r="K259" s="40"/>
      <c r="L259" s="40"/>
      <c r="M259" s="41"/>
    </row>
    <row r="260" spans="1:13" ht="13.5" thickBot="1" x14ac:dyDescent="0.25">
      <c r="A260" s="35"/>
      <c r="B260" s="36"/>
      <c r="C260" s="37" t="s">
        <v>4</v>
      </c>
      <c r="D260" s="37" t="s">
        <v>551</v>
      </c>
      <c r="E260" s="38">
        <v>270</v>
      </c>
      <c r="F260" s="38">
        <v>270</v>
      </c>
      <c r="G260" s="38"/>
      <c r="H260" s="38">
        <v>270</v>
      </c>
      <c r="I260" s="37"/>
      <c r="J260" s="39"/>
      <c r="K260" s="40"/>
      <c r="L260" s="40"/>
      <c r="M260" s="41"/>
    </row>
    <row r="261" spans="1:13" ht="25.5" x14ac:dyDescent="0.2">
      <c r="A261" s="49" t="s">
        <v>552</v>
      </c>
      <c r="B261" s="50" t="s">
        <v>553</v>
      </c>
      <c r="C261" s="51" t="s">
        <v>30</v>
      </c>
      <c r="D261" s="51" t="s">
        <v>398</v>
      </c>
      <c r="E261" s="52">
        <f>SUM(E262:E262)+63.6</f>
        <v>63.6</v>
      </c>
      <c r="F261" s="52">
        <f>SUM(F262:F262)+77.7</f>
        <v>77.7</v>
      </c>
      <c r="G261" s="52">
        <f>SUM(G262:G262)+77.7</f>
        <v>77.7</v>
      </c>
      <c r="H261" s="52">
        <f>SUM(H262:H262)</f>
        <v>0</v>
      </c>
      <c r="I261" s="51" t="s">
        <v>316</v>
      </c>
      <c r="J261" s="53" t="s">
        <v>105</v>
      </c>
      <c r="K261" s="54" t="s">
        <v>145</v>
      </c>
      <c r="L261" s="54" t="s">
        <v>308</v>
      </c>
      <c r="M261" s="55" t="s">
        <v>580</v>
      </c>
    </row>
    <row r="262" spans="1:13" ht="39" thickBot="1" x14ac:dyDescent="0.25">
      <c r="A262" s="35"/>
      <c r="B262" s="36"/>
      <c r="C262" s="37"/>
      <c r="D262" s="37"/>
      <c r="E262" s="38">
        <v>0</v>
      </c>
      <c r="F262" s="38">
        <v>0</v>
      </c>
      <c r="G262" s="38">
        <v>0</v>
      </c>
      <c r="H262" s="38">
        <v>0</v>
      </c>
      <c r="I262" s="37" t="s">
        <v>539</v>
      </c>
      <c r="J262" s="39" t="s">
        <v>105</v>
      </c>
      <c r="K262" s="40">
        <v>60</v>
      </c>
      <c r="L262" s="40" t="s">
        <v>308</v>
      </c>
      <c r="M262" s="41" t="s">
        <v>581</v>
      </c>
    </row>
    <row r="263" spans="1:13" ht="39" thickBot="1" x14ac:dyDescent="0.25">
      <c r="A263" s="49" t="s">
        <v>554</v>
      </c>
      <c r="B263" s="50" t="s">
        <v>607</v>
      </c>
      <c r="C263" s="51" t="s">
        <v>4</v>
      </c>
      <c r="D263" s="51" t="s">
        <v>551</v>
      </c>
      <c r="E263" s="56">
        <v>30</v>
      </c>
      <c r="F263" s="56">
        <v>30</v>
      </c>
      <c r="G263" s="56">
        <v>0</v>
      </c>
      <c r="H263" s="56">
        <v>30</v>
      </c>
      <c r="I263" s="51" t="s">
        <v>555</v>
      </c>
      <c r="J263" s="53" t="s">
        <v>115</v>
      </c>
      <c r="K263" s="54" t="s">
        <v>192</v>
      </c>
      <c r="L263" s="54" t="s">
        <v>192</v>
      </c>
      <c r="M263" s="41" t="s">
        <v>582</v>
      </c>
    </row>
    <row r="264" spans="1:13" ht="39" thickBot="1" x14ac:dyDescent="0.25">
      <c r="A264" s="49" t="s">
        <v>332</v>
      </c>
      <c r="B264" s="50" t="s">
        <v>333</v>
      </c>
      <c r="C264" s="51"/>
      <c r="D264" s="51"/>
      <c r="E264" s="52">
        <f>E265+E268+E272+E276+E279+E280</f>
        <v>1241.2</v>
      </c>
      <c r="F264" s="52">
        <f>F265+F268+F272+F276+F279+F280</f>
        <v>1279.8</v>
      </c>
      <c r="G264" s="52">
        <f>G265+G268+G272+G276+G279+G280+0.1</f>
        <v>877.4</v>
      </c>
      <c r="H264" s="52">
        <f>H265+H268+H272+H276+H279+H280-0.1</f>
        <v>402.4</v>
      </c>
      <c r="I264" s="51"/>
      <c r="J264" s="53"/>
      <c r="K264" s="54"/>
      <c r="L264" s="54"/>
      <c r="M264" s="55"/>
    </row>
    <row r="265" spans="1:13" ht="99" customHeight="1" x14ac:dyDescent="0.2">
      <c r="A265" s="49" t="s">
        <v>334</v>
      </c>
      <c r="B265" s="50" t="s">
        <v>335</v>
      </c>
      <c r="C265" s="51"/>
      <c r="D265" s="51"/>
      <c r="E265" s="52">
        <f>SUM(E266:E267)</f>
        <v>511.3</v>
      </c>
      <c r="F265" s="52">
        <f>SUM(F266:F267)</f>
        <v>511.3</v>
      </c>
      <c r="G265" s="52">
        <f>SUM(G266:G267)</f>
        <v>245.8</v>
      </c>
      <c r="H265" s="52">
        <f>SUM(H266:H267)</f>
        <v>265.5</v>
      </c>
      <c r="I265" s="51" t="s">
        <v>336</v>
      </c>
      <c r="J265" s="53" t="s">
        <v>113</v>
      </c>
      <c r="K265" s="54" t="s">
        <v>337</v>
      </c>
      <c r="L265" s="54" t="s">
        <v>212</v>
      </c>
      <c r="M265" s="154" t="s">
        <v>640</v>
      </c>
    </row>
    <row r="266" spans="1:13" x14ac:dyDescent="0.2">
      <c r="A266" s="35"/>
      <c r="B266" s="36"/>
      <c r="C266" s="37" t="s">
        <v>31</v>
      </c>
      <c r="D266" s="37" t="s">
        <v>556</v>
      </c>
      <c r="E266" s="38">
        <v>50</v>
      </c>
      <c r="F266" s="38">
        <v>50</v>
      </c>
      <c r="G266" s="38">
        <v>50</v>
      </c>
      <c r="H266" s="38">
        <v>0</v>
      </c>
      <c r="I266" s="37"/>
      <c r="J266" s="39"/>
      <c r="K266" s="40"/>
      <c r="L266" s="40"/>
      <c r="M266" s="186"/>
    </row>
    <row r="267" spans="1:13" ht="13.5" thickBot="1" x14ac:dyDescent="0.25">
      <c r="A267" s="35"/>
      <c r="B267" s="36"/>
      <c r="C267" s="37" t="s">
        <v>14</v>
      </c>
      <c r="D267" s="37" t="s">
        <v>557</v>
      </c>
      <c r="E267" s="38">
        <v>461.3</v>
      </c>
      <c r="F267" s="38">
        <v>461.3</v>
      </c>
      <c r="G267" s="38">
        <v>195.8</v>
      </c>
      <c r="H267" s="38">
        <v>265.5</v>
      </c>
      <c r="I267" s="37"/>
      <c r="J267" s="39"/>
      <c r="K267" s="40"/>
      <c r="L267" s="40"/>
      <c r="M267" s="155"/>
    </row>
    <row r="268" spans="1:13" ht="114" customHeight="1" x14ac:dyDescent="0.2">
      <c r="A268" s="49" t="s">
        <v>338</v>
      </c>
      <c r="B268" s="50" t="s">
        <v>339</v>
      </c>
      <c r="C268" s="51"/>
      <c r="D268" s="51"/>
      <c r="E268" s="52">
        <f>SUM(E269:E271)</f>
        <v>219.9</v>
      </c>
      <c r="F268" s="52">
        <f>SUM(F269:F271)</f>
        <v>219.9</v>
      </c>
      <c r="G268" s="52">
        <f>SUM(G269:G271)</f>
        <v>190.7</v>
      </c>
      <c r="H268" s="52">
        <f>SUM(H269:H271)</f>
        <v>29.2</v>
      </c>
      <c r="I268" s="51" t="s">
        <v>42</v>
      </c>
      <c r="J268" s="53" t="s">
        <v>115</v>
      </c>
      <c r="K268" s="54" t="s">
        <v>340</v>
      </c>
      <c r="L268" s="54" t="s">
        <v>558</v>
      </c>
      <c r="M268" s="154" t="s">
        <v>641</v>
      </c>
    </row>
    <row r="269" spans="1:13" x14ac:dyDescent="0.2">
      <c r="A269" s="35"/>
      <c r="B269" s="36"/>
      <c r="C269" s="37" t="s">
        <v>31</v>
      </c>
      <c r="D269" s="37" t="s">
        <v>556</v>
      </c>
      <c r="E269" s="38">
        <v>86.8</v>
      </c>
      <c r="F269" s="38">
        <v>86.8</v>
      </c>
      <c r="G269" s="38">
        <v>86.8</v>
      </c>
      <c r="H269" s="38">
        <v>0</v>
      </c>
      <c r="I269" s="37"/>
      <c r="J269" s="39"/>
      <c r="K269" s="40"/>
      <c r="L269" s="40"/>
      <c r="M269" s="186"/>
    </row>
    <row r="270" spans="1:13" x14ac:dyDescent="0.2">
      <c r="A270" s="35"/>
      <c r="B270" s="36"/>
      <c r="C270" s="37" t="s">
        <v>14</v>
      </c>
      <c r="D270" s="37" t="s">
        <v>557</v>
      </c>
      <c r="E270" s="38">
        <v>130</v>
      </c>
      <c r="F270" s="38">
        <v>130</v>
      </c>
      <c r="G270" s="38">
        <v>100.8</v>
      </c>
      <c r="H270" s="38">
        <v>29.2</v>
      </c>
      <c r="I270" s="37"/>
      <c r="J270" s="39"/>
      <c r="K270" s="40"/>
      <c r="L270" s="40"/>
      <c r="M270" s="186"/>
    </row>
    <row r="271" spans="1:13" ht="13.5" thickBot="1" x14ac:dyDescent="0.25">
      <c r="A271" s="35"/>
      <c r="B271" s="36"/>
      <c r="C271" s="37" t="s">
        <v>31</v>
      </c>
      <c r="D271" s="37" t="s">
        <v>559</v>
      </c>
      <c r="E271" s="38">
        <v>3.1</v>
      </c>
      <c r="F271" s="38">
        <v>3.1</v>
      </c>
      <c r="G271" s="38">
        <v>3.1</v>
      </c>
      <c r="H271" s="38">
        <v>0</v>
      </c>
      <c r="I271" s="37"/>
      <c r="J271" s="39"/>
      <c r="K271" s="40"/>
      <c r="L271" s="40"/>
      <c r="M271" s="155"/>
    </row>
    <row r="272" spans="1:13" ht="33" customHeight="1" x14ac:dyDescent="0.2">
      <c r="A272" s="49" t="s">
        <v>341</v>
      </c>
      <c r="B272" s="50" t="s">
        <v>21</v>
      </c>
      <c r="C272" s="51"/>
      <c r="D272" s="51"/>
      <c r="E272" s="52">
        <f>SUM(E273:E275)</f>
        <v>40</v>
      </c>
      <c r="F272" s="52">
        <f>SUM(F273:F275)</f>
        <v>40</v>
      </c>
      <c r="G272" s="52">
        <f>SUM(G273:G275)</f>
        <v>29.3</v>
      </c>
      <c r="H272" s="52">
        <f>SUM(H273:H275)</f>
        <v>10.7</v>
      </c>
      <c r="I272" s="51" t="s">
        <v>342</v>
      </c>
      <c r="J272" s="53" t="s">
        <v>113</v>
      </c>
      <c r="K272" s="54" t="s">
        <v>337</v>
      </c>
      <c r="L272" s="54" t="s">
        <v>107</v>
      </c>
      <c r="M272" s="154" t="s">
        <v>642</v>
      </c>
    </row>
    <row r="273" spans="1:13" x14ac:dyDescent="0.2">
      <c r="A273" s="35"/>
      <c r="B273" s="36"/>
      <c r="C273" s="37" t="s">
        <v>31</v>
      </c>
      <c r="D273" s="37" t="s">
        <v>556</v>
      </c>
      <c r="E273" s="38">
        <v>9</v>
      </c>
      <c r="F273" s="38">
        <v>9</v>
      </c>
      <c r="G273" s="38">
        <v>9</v>
      </c>
      <c r="H273" s="38">
        <v>0</v>
      </c>
      <c r="I273" s="37"/>
      <c r="J273" s="39"/>
      <c r="K273" s="40"/>
      <c r="L273" s="40"/>
      <c r="M273" s="186"/>
    </row>
    <row r="274" spans="1:13" x14ac:dyDescent="0.2">
      <c r="A274" s="35"/>
      <c r="B274" s="36"/>
      <c r="C274" s="37" t="s">
        <v>14</v>
      </c>
      <c r="D274" s="37" t="s">
        <v>557</v>
      </c>
      <c r="E274" s="38">
        <v>30</v>
      </c>
      <c r="F274" s="38">
        <v>30</v>
      </c>
      <c r="G274" s="38">
        <v>19.3</v>
      </c>
      <c r="H274" s="38">
        <v>10.7</v>
      </c>
      <c r="I274" s="37"/>
      <c r="J274" s="39"/>
      <c r="K274" s="40"/>
      <c r="L274" s="40"/>
      <c r="M274" s="186"/>
    </row>
    <row r="275" spans="1:13" ht="13.5" thickBot="1" x14ac:dyDescent="0.25">
      <c r="A275" s="35"/>
      <c r="B275" s="36"/>
      <c r="C275" s="37" t="s">
        <v>31</v>
      </c>
      <c r="D275" s="37" t="s">
        <v>559</v>
      </c>
      <c r="E275" s="38">
        <v>1</v>
      </c>
      <c r="F275" s="38">
        <v>1</v>
      </c>
      <c r="G275" s="38">
        <v>1</v>
      </c>
      <c r="H275" s="38">
        <v>0</v>
      </c>
      <c r="I275" s="37"/>
      <c r="J275" s="39"/>
      <c r="K275" s="40"/>
      <c r="L275" s="40"/>
      <c r="M275" s="155"/>
    </row>
    <row r="276" spans="1:13" ht="57.6" customHeight="1" x14ac:dyDescent="0.2">
      <c r="A276" s="49" t="s">
        <v>343</v>
      </c>
      <c r="B276" s="50" t="s">
        <v>22</v>
      </c>
      <c r="C276" s="51"/>
      <c r="D276" s="51"/>
      <c r="E276" s="52">
        <f>SUM(E277:E278)</f>
        <v>280</v>
      </c>
      <c r="F276" s="52">
        <f>SUM(F277:F278)</f>
        <v>280</v>
      </c>
      <c r="G276" s="52">
        <f>SUM(G277:G278)</f>
        <v>237</v>
      </c>
      <c r="H276" s="52">
        <f>SUM(H277:H278)</f>
        <v>43</v>
      </c>
      <c r="I276" s="51" t="s">
        <v>344</v>
      </c>
      <c r="J276" s="53" t="s">
        <v>105</v>
      </c>
      <c r="K276" s="54" t="s">
        <v>201</v>
      </c>
      <c r="L276" s="54" t="s">
        <v>560</v>
      </c>
      <c r="M276" s="154" t="s">
        <v>643</v>
      </c>
    </row>
    <row r="277" spans="1:13" x14ac:dyDescent="0.2">
      <c r="A277" s="35"/>
      <c r="B277" s="36"/>
      <c r="C277" s="37" t="s">
        <v>31</v>
      </c>
      <c r="D277" s="37" t="s">
        <v>556</v>
      </c>
      <c r="E277" s="38">
        <v>40</v>
      </c>
      <c r="F277" s="38">
        <v>40</v>
      </c>
      <c r="G277" s="38">
        <v>40</v>
      </c>
      <c r="H277" s="38">
        <v>0</v>
      </c>
      <c r="I277" s="37"/>
      <c r="J277" s="39"/>
      <c r="K277" s="40"/>
      <c r="L277" s="40"/>
      <c r="M277" s="186"/>
    </row>
    <row r="278" spans="1:13" ht="13.5" thickBot="1" x14ac:dyDescent="0.25">
      <c r="A278" s="35"/>
      <c r="B278" s="36"/>
      <c r="C278" s="37" t="s">
        <v>14</v>
      </c>
      <c r="D278" s="37" t="s">
        <v>557</v>
      </c>
      <c r="E278" s="38">
        <v>240</v>
      </c>
      <c r="F278" s="38">
        <v>240</v>
      </c>
      <c r="G278" s="38">
        <v>197</v>
      </c>
      <c r="H278" s="38">
        <v>43</v>
      </c>
      <c r="I278" s="37"/>
      <c r="J278" s="39"/>
      <c r="K278" s="40"/>
      <c r="L278" s="40"/>
      <c r="M278" s="155"/>
    </row>
    <row r="279" spans="1:13" ht="90" thickBot="1" x14ac:dyDescent="0.25">
      <c r="A279" s="49" t="s">
        <v>561</v>
      </c>
      <c r="B279" s="50" t="s">
        <v>23</v>
      </c>
      <c r="C279" s="51" t="s">
        <v>12</v>
      </c>
      <c r="D279" s="51" t="s">
        <v>432</v>
      </c>
      <c r="E279" s="56">
        <v>0</v>
      </c>
      <c r="F279" s="56">
        <v>38.6</v>
      </c>
      <c r="G279" s="56">
        <v>0</v>
      </c>
      <c r="H279" s="56">
        <v>38.6</v>
      </c>
      <c r="I279" s="51" t="s">
        <v>71</v>
      </c>
      <c r="J279" s="53" t="s">
        <v>113</v>
      </c>
      <c r="K279" s="54" t="s">
        <v>222</v>
      </c>
      <c r="L279" s="54" t="s">
        <v>222</v>
      </c>
      <c r="M279" s="55" t="s">
        <v>644</v>
      </c>
    </row>
    <row r="280" spans="1:13" ht="42.6" customHeight="1" x14ac:dyDescent="0.2">
      <c r="A280" s="49" t="s">
        <v>346</v>
      </c>
      <c r="B280" s="50" t="s">
        <v>24</v>
      </c>
      <c r="C280" s="51"/>
      <c r="D280" s="51"/>
      <c r="E280" s="52">
        <f>SUM(E281:E283)</f>
        <v>190</v>
      </c>
      <c r="F280" s="52">
        <f>SUM(F281:F283)</f>
        <v>190</v>
      </c>
      <c r="G280" s="52">
        <f>SUM(G281:G283)</f>
        <v>174.5</v>
      </c>
      <c r="H280" s="52">
        <f>SUM(H281:H283)</f>
        <v>15.5</v>
      </c>
      <c r="I280" s="51" t="s">
        <v>347</v>
      </c>
      <c r="J280" s="53" t="s">
        <v>105</v>
      </c>
      <c r="K280" s="54" t="s">
        <v>308</v>
      </c>
      <c r="L280" s="54" t="s">
        <v>308</v>
      </c>
      <c r="M280" s="154" t="s">
        <v>645</v>
      </c>
    </row>
    <row r="281" spans="1:13" x14ac:dyDescent="0.2">
      <c r="A281" s="35"/>
      <c r="B281" s="36"/>
      <c r="C281" s="37" t="s">
        <v>31</v>
      </c>
      <c r="D281" s="37" t="s">
        <v>559</v>
      </c>
      <c r="E281" s="38">
        <v>5.9</v>
      </c>
      <c r="F281" s="38">
        <v>5.9</v>
      </c>
      <c r="G281" s="38">
        <v>5.9</v>
      </c>
      <c r="H281" s="38">
        <v>0</v>
      </c>
      <c r="I281" s="37"/>
      <c r="J281" s="39"/>
      <c r="K281" s="40"/>
      <c r="L281" s="40"/>
      <c r="M281" s="186"/>
    </row>
    <row r="282" spans="1:13" x14ac:dyDescent="0.2">
      <c r="A282" s="35"/>
      <c r="B282" s="36"/>
      <c r="C282" s="37" t="s">
        <v>31</v>
      </c>
      <c r="D282" s="37" t="s">
        <v>556</v>
      </c>
      <c r="E282" s="38">
        <v>24.1</v>
      </c>
      <c r="F282" s="38">
        <v>24.1</v>
      </c>
      <c r="G282" s="38">
        <v>24.1</v>
      </c>
      <c r="H282" s="38">
        <v>0</v>
      </c>
      <c r="I282" s="37"/>
      <c r="J282" s="39"/>
      <c r="K282" s="40"/>
      <c r="L282" s="40"/>
      <c r="M282" s="186"/>
    </row>
    <row r="283" spans="1:13" ht="13.5" thickBot="1" x14ac:dyDescent="0.25">
      <c r="A283" s="35"/>
      <c r="B283" s="36"/>
      <c r="C283" s="37" t="s">
        <v>14</v>
      </c>
      <c r="D283" s="37" t="s">
        <v>557</v>
      </c>
      <c r="E283" s="38">
        <v>160</v>
      </c>
      <c r="F283" s="38">
        <v>160</v>
      </c>
      <c r="G283" s="38">
        <v>144.5</v>
      </c>
      <c r="H283" s="38">
        <v>15.5</v>
      </c>
      <c r="I283" s="37"/>
      <c r="J283" s="39"/>
      <c r="K283" s="40"/>
      <c r="L283" s="40"/>
      <c r="M283" s="155"/>
    </row>
    <row r="284" spans="1:13" ht="33" customHeight="1" thickBot="1" x14ac:dyDescent="0.25">
      <c r="A284" s="49" t="s">
        <v>348</v>
      </c>
      <c r="B284" s="50" t="s">
        <v>349</v>
      </c>
      <c r="C284" s="51"/>
      <c r="D284" s="51"/>
      <c r="E284" s="52">
        <f>SUM(E285:E285)</f>
        <v>0</v>
      </c>
      <c r="F284" s="52">
        <f>SUM(F285:F285)</f>
        <v>50</v>
      </c>
      <c r="G284" s="52">
        <f>SUM(G285:G285)</f>
        <v>47.2</v>
      </c>
      <c r="H284" s="52">
        <f>SUM(H285:H285)</f>
        <v>2.8</v>
      </c>
      <c r="I284" s="51"/>
      <c r="J284" s="53"/>
      <c r="K284" s="54"/>
      <c r="L284" s="54"/>
      <c r="M284" s="55"/>
    </row>
    <row r="285" spans="1:13" ht="26.25" thickBot="1" x14ac:dyDescent="0.25">
      <c r="A285" s="57" t="s">
        <v>350</v>
      </c>
      <c r="B285" s="58" t="s">
        <v>351</v>
      </c>
      <c r="C285" s="59" t="s">
        <v>3</v>
      </c>
      <c r="D285" s="59" t="s">
        <v>562</v>
      </c>
      <c r="E285" s="60">
        <v>0</v>
      </c>
      <c r="F285" s="60">
        <v>50</v>
      </c>
      <c r="G285" s="60">
        <v>47.2</v>
      </c>
      <c r="H285" s="60">
        <v>2.8</v>
      </c>
      <c r="I285" s="59" t="s">
        <v>329</v>
      </c>
      <c r="J285" s="61" t="s">
        <v>113</v>
      </c>
      <c r="K285" s="62" t="s">
        <v>98</v>
      </c>
      <c r="L285" s="62" t="s">
        <v>98</v>
      </c>
      <c r="M285" s="63" t="s">
        <v>563</v>
      </c>
    </row>
    <row r="286" spans="1:13" ht="13.15" hidden="1" x14ac:dyDescent="0.25">
      <c r="A286" s="64"/>
      <c r="B286" s="64"/>
      <c r="C286" s="65"/>
      <c r="D286" s="65"/>
      <c r="E286" s="66"/>
      <c r="F286" s="66"/>
      <c r="G286" s="66"/>
      <c r="H286" s="66"/>
      <c r="I286" s="65"/>
      <c r="J286" s="67"/>
      <c r="K286" s="68"/>
      <c r="L286" s="68"/>
      <c r="M286" s="65"/>
    </row>
    <row r="287" spans="1:13" ht="13.15" hidden="1" x14ac:dyDescent="0.25">
      <c r="A287" s="64"/>
      <c r="B287" s="64"/>
      <c r="C287" s="65"/>
      <c r="D287" s="65"/>
      <c r="E287" s="66"/>
      <c r="F287" s="66"/>
      <c r="G287" s="66"/>
      <c r="H287" s="66"/>
      <c r="I287" s="65"/>
      <c r="J287" s="67"/>
      <c r="K287" s="68"/>
      <c r="L287" s="68"/>
      <c r="M287" s="65"/>
    </row>
    <row r="288" spans="1:13" ht="13.15" hidden="1" x14ac:dyDescent="0.25">
      <c r="A288" s="64"/>
      <c r="B288" s="64"/>
      <c r="C288" s="65"/>
      <c r="D288" s="65"/>
      <c r="E288" s="66"/>
      <c r="F288" s="66"/>
      <c r="G288" s="66"/>
      <c r="H288" s="66"/>
      <c r="I288" s="65"/>
      <c r="J288" s="67"/>
      <c r="K288" s="68"/>
      <c r="L288" s="68"/>
      <c r="M288" s="65"/>
    </row>
    <row r="289" spans="1:13" x14ac:dyDescent="0.2">
      <c r="A289" s="64"/>
      <c r="B289" s="64"/>
      <c r="C289" s="65"/>
      <c r="D289" s="65"/>
      <c r="E289" s="66"/>
      <c r="F289" s="66"/>
      <c r="G289" s="66"/>
      <c r="H289" s="66"/>
      <c r="I289" s="65"/>
      <c r="J289" s="67"/>
      <c r="K289" s="68"/>
      <c r="L289" s="68"/>
      <c r="M289" s="65"/>
    </row>
    <row r="290" spans="1:13" ht="14.65" customHeight="1" x14ac:dyDescent="0.2">
      <c r="A290" s="193" t="s">
        <v>26</v>
      </c>
      <c r="B290" s="193"/>
      <c r="C290" s="193"/>
      <c r="D290" s="193"/>
      <c r="E290" s="193"/>
      <c r="F290" s="193"/>
      <c r="G290" s="66"/>
      <c r="H290" s="66"/>
      <c r="I290" s="65"/>
      <c r="J290" s="67"/>
      <c r="K290" s="68"/>
      <c r="L290" s="68"/>
      <c r="M290" s="65"/>
    </row>
    <row r="291" spans="1:13" s="121" customFormat="1" ht="43.15" customHeight="1" x14ac:dyDescent="0.25">
      <c r="A291" s="122" t="s">
        <v>81</v>
      </c>
      <c r="B291" s="122" t="s">
        <v>82</v>
      </c>
      <c r="C291" s="122" t="s">
        <v>84</v>
      </c>
      <c r="D291" s="122" t="s">
        <v>85</v>
      </c>
      <c r="E291" s="122" t="s">
        <v>86</v>
      </c>
      <c r="F291" s="122" t="s">
        <v>87</v>
      </c>
    </row>
    <row r="292" spans="1:13" x14ac:dyDescent="0.2">
      <c r="A292" s="36" t="s">
        <v>20</v>
      </c>
      <c r="B292" s="36" t="s">
        <v>352</v>
      </c>
      <c r="C292" s="69">
        <v>156.1</v>
      </c>
      <c r="D292" s="69">
        <v>130.69999999999999</v>
      </c>
      <c r="E292" s="69">
        <v>77.099999999999994</v>
      </c>
      <c r="F292" s="69">
        <v>53.6</v>
      </c>
    </row>
    <row r="293" spans="1:13" ht="25.5" x14ac:dyDescent="0.2">
      <c r="A293" s="36" t="s">
        <v>47</v>
      </c>
      <c r="B293" s="36" t="s">
        <v>609</v>
      </c>
      <c r="C293" s="69">
        <v>2665.1</v>
      </c>
      <c r="D293" s="69">
        <v>2687.3</v>
      </c>
      <c r="E293" s="69">
        <v>2404.9</v>
      </c>
      <c r="F293" s="69">
        <v>282.3</v>
      </c>
    </row>
    <row r="294" spans="1:13" ht="25.5" x14ac:dyDescent="0.2">
      <c r="A294" s="36" t="s">
        <v>58</v>
      </c>
      <c r="B294" s="36" t="s">
        <v>608</v>
      </c>
      <c r="C294" s="69">
        <v>97.4</v>
      </c>
      <c r="D294" s="69">
        <v>120.7</v>
      </c>
      <c r="E294" s="69">
        <v>118.1</v>
      </c>
      <c r="F294" s="69">
        <v>2.5</v>
      </c>
    </row>
    <row r="295" spans="1:13" ht="25.5" x14ac:dyDescent="0.2">
      <c r="A295" s="36" t="s">
        <v>30</v>
      </c>
      <c r="B295" s="36" t="s">
        <v>353</v>
      </c>
      <c r="C295" s="69">
        <v>797.2</v>
      </c>
      <c r="D295" s="69">
        <v>855.3</v>
      </c>
      <c r="E295" s="69">
        <v>720.2</v>
      </c>
      <c r="F295" s="69">
        <v>135.1</v>
      </c>
    </row>
    <row r="296" spans="1:13" x14ac:dyDescent="0.2">
      <c r="A296" s="36" t="s">
        <v>14</v>
      </c>
      <c r="B296" s="36" t="s">
        <v>354</v>
      </c>
      <c r="C296" s="69">
        <v>1689.8</v>
      </c>
      <c r="D296" s="69">
        <v>1689.8</v>
      </c>
      <c r="E296" s="69">
        <v>1256.3</v>
      </c>
      <c r="F296" s="69">
        <v>433.5</v>
      </c>
    </row>
    <row r="297" spans="1:13" x14ac:dyDescent="0.2">
      <c r="A297" s="36" t="s">
        <v>31</v>
      </c>
      <c r="B297" s="36" t="s">
        <v>355</v>
      </c>
      <c r="C297" s="69">
        <v>316</v>
      </c>
      <c r="D297" s="69">
        <v>316</v>
      </c>
      <c r="E297" s="69">
        <v>315.7</v>
      </c>
      <c r="F297" s="69">
        <v>0.3</v>
      </c>
    </row>
    <row r="298" spans="1:13" ht="25.5" x14ac:dyDescent="0.2">
      <c r="A298" s="36" t="s">
        <v>3</v>
      </c>
      <c r="B298" s="36" t="s">
        <v>356</v>
      </c>
      <c r="C298" s="69">
        <v>6419.4</v>
      </c>
      <c r="D298" s="69">
        <v>8827</v>
      </c>
      <c r="E298" s="69">
        <v>8263.1</v>
      </c>
      <c r="F298" s="69">
        <v>563.9</v>
      </c>
    </row>
    <row r="299" spans="1:13" x14ac:dyDescent="0.2">
      <c r="A299" s="36" t="s">
        <v>15</v>
      </c>
      <c r="B299" s="36" t="s">
        <v>357</v>
      </c>
      <c r="C299" s="69">
        <v>0</v>
      </c>
      <c r="D299" s="69">
        <v>241.4</v>
      </c>
      <c r="E299" s="69">
        <v>199.7</v>
      </c>
      <c r="F299" s="69">
        <v>41.7</v>
      </c>
    </row>
    <row r="300" spans="1:13" x14ac:dyDescent="0.2">
      <c r="A300" s="36" t="s">
        <v>12</v>
      </c>
      <c r="B300" s="36" t="s">
        <v>358</v>
      </c>
      <c r="C300" s="69">
        <v>0</v>
      </c>
      <c r="D300" s="69">
        <v>39139.599999999999</v>
      </c>
      <c r="E300" s="69">
        <v>38005.800000000003</v>
      </c>
      <c r="F300" s="69">
        <v>1133.8</v>
      </c>
    </row>
    <row r="301" spans="1:13" x14ac:dyDescent="0.2">
      <c r="A301" s="36" t="s">
        <v>4</v>
      </c>
      <c r="B301" s="36" t="s">
        <v>359</v>
      </c>
      <c r="C301" s="69">
        <v>11496.8</v>
      </c>
      <c r="D301" s="69">
        <v>11464.8</v>
      </c>
      <c r="E301" s="69">
        <v>9174.5</v>
      </c>
      <c r="F301" s="69">
        <v>2290.3000000000002</v>
      </c>
    </row>
    <row r="302" spans="1:13" x14ac:dyDescent="0.2">
      <c r="A302" s="36" t="s">
        <v>529</v>
      </c>
      <c r="B302" s="36" t="s">
        <v>564</v>
      </c>
      <c r="C302" s="69">
        <v>67</v>
      </c>
      <c r="D302" s="69">
        <v>67.2</v>
      </c>
      <c r="E302" s="69">
        <v>43.3</v>
      </c>
      <c r="F302" s="69">
        <v>23.9</v>
      </c>
    </row>
    <row r="303" spans="1:13" x14ac:dyDescent="0.2">
      <c r="A303" s="70"/>
      <c r="B303" s="71" t="s">
        <v>27</v>
      </c>
      <c r="C303" s="72">
        <f>SUM(C292:C302)</f>
        <v>23704.799999999999</v>
      </c>
      <c r="D303" s="72">
        <f>SUM(D292:D302)</f>
        <v>65539.799999999988</v>
      </c>
      <c r="E303" s="72">
        <f>SUM(E292:E302)</f>
        <v>60578.700000000012</v>
      </c>
      <c r="F303" s="72">
        <f>SUM(F292:F302)</f>
        <v>4960.8999999999996</v>
      </c>
    </row>
  </sheetData>
  <mergeCells count="75">
    <mergeCell ref="A290:F290"/>
    <mergeCell ref="A1:M1"/>
    <mergeCell ref="A2:M2"/>
    <mergeCell ref="B219:B223"/>
    <mergeCell ref="A219:A223"/>
    <mergeCell ref="B241:B242"/>
    <mergeCell ref="A241:A242"/>
    <mergeCell ref="M241:M242"/>
    <mergeCell ref="B243:B244"/>
    <mergeCell ref="A243:A244"/>
    <mergeCell ref="M243:M244"/>
    <mergeCell ref="I243:I244"/>
    <mergeCell ref="M232:M234"/>
    <mergeCell ref="B148:B149"/>
    <mergeCell ref="A148:A149"/>
    <mergeCell ref="B199:B203"/>
    <mergeCell ref="A204:A210"/>
    <mergeCell ref="M69:M72"/>
    <mergeCell ref="B73:B75"/>
    <mergeCell ref="A73:A75"/>
    <mergeCell ref="B140:B143"/>
    <mergeCell ref="A140:A143"/>
    <mergeCell ref="I40:I43"/>
    <mergeCell ref="M40:M43"/>
    <mergeCell ref="B44:B46"/>
    <mergeCell ref="A44:A46"/>
    <mergeCell ref="A58:A59"/>
    <mergeCell ref="B58:B59"/>
    <mergeCell ref="I58:I59"/>
    <mergeCell ref="M58:M59"/>
    <mergeCell ref="M280:M283"/>
    <mergeCell ref="M162:M164"/>
    <mergeCell ref="B23:B24"/>
    <mergeCell ref="A23:A24"/>
    <mergeCell ref="B26:B29"/>
    <mergeCell ref="A26:A29"/>
    <mergeCell ref="B30:B32"/>
    <mergeCell ref="A30:A32"/>
    <mergeCell ref="B40:B43"/>
    <mergeCell ref="A40:A43"/>
    <mergeCell ref="B245:B246"/>
    <mergeCell ref="A245:A246"/>
    <mergeCell ref="M265:M267"/>
    <mergeCell ref="M268:M271"/>
    <mergeCell ref="M276:M278"/>
    <mergeCell ref="M272:M275"/>
    <mergeCell ref="M249:M250"/>
    <mergeCell ref="A251:A252"/>
    <mergeCell ref="B251:B252"/>
    <mergeCell ref="B162:B163"/>
    <mergeCell ref="A162:A163"/>
    <mergeCell ref="M228:M230"/>
    <mergeCell ref="B227:B230"/>
    <mergeCell ref="A227:A230"/>
    <mergeCell ref="B211:B213"/>
    <mergeCell ref="A211:A213"/>
    <mergeCell ref="B214:B218"/>
    <mergeCell ref="A214:A218"/>
    <mergeCell ref="B232:B234"/>
    <mergeCell ref="A232:A234"/>
    <mergeCell ref="A199:A203"/>
    <mergeCell ref="B204:B210"/>
    <mergeCell ref="G4:G6"/>
    <mergeCell ref="H4:H6"/>
    <mergeCell ref="I4:M4"/>
    <mergeCell ref="I5:I6"/>
    <mergeCell ref="J5:J6"/>
    <mergeCell ref="K5:L5"/>
    <mergeCell ref="M5:M6"/>
    <mergeCell ref="F4:F6"/>
    <mergeCell ref="A4:A6"/>
    <mergeCell ref="B4:B6"/>
    <mergeCell ref="C4:C6"/>
    <mergeCell ref="D4:D6"/>
    <mergeCell ref="E4:E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12 programa</vt:lpstr>
      <vt:lpstr>Ataskaita!Print_Area</vt:lpstr>
      <vt:lpstr>'12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2021-02-25T19:24:01Z</cp:lastPrinted>
  <dcterms:created xsi:type="dcterms:W3CDTF">2015-11-25T08:56:30Z</dcterms:created>
  <dcterms:modified xsi:type="dcterms:W3CDTF">2021-03-26T12:31:27Z</dcterms:modified>
</cp:coreProperties>
</file>